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приложение 6" sheetId="1" state="visible" r:id="rId2"/>
    <sheet name="приложение 8" sheetId="2" state="visible" r:id="rId3"/>
    <sheet name="приложение 10" sheetId="3" state="visible" r:id="rId4"/>
  </sheets>
  <definedNames>
    <definedName function="false" hidden="false" localSheetId="2" name="_xlnm.Print_Area" vbProcedure="false">'приложение 10'!$B$1:$I$768</definedName>
    <definedName function="false" hidden="false" localSheetId="0" name="_xlnm.Print_Area" vbProcedure="false">'приложение 6'!$A$1:$G$60</definedName>
    <definedName function="false" hidden="false" localSheetId="1" name="_xlnm.Print_Area" vbProcedure="false">'приложение 8'!$A$2:$E$446</definedName>
    <definedName function="false" hidden="false" localSheetId="0" name="Excel_BuiltIn_Print_Area" vbProcedure="false">'приложение 6'!$A$1:$G$65</definedName>
    <definedName function="false" hidden="false" localSheetId="1" name="Excel_BuiltIn_Print_Area" vbProcedure="false">'приложение 8'!$A$2:$E$442</definedName>
    <definedName function="false" hidden="false" localSheetId="1" name="Excel_BuiltIn__FilterDatabase" vbProcedure="false">'приложение 8'!$C$2:$C$435</definedName>
    <definedName function="false" hidden="false" localSheetId="2" name="Excel_BuiltIn_Print_Area" vbProcedure="false">'приложение 10'!$B$1:$V$765</definedName>
    <definedName function="false" hidden="false" localSheetId="2" name="Excel_BuiltIn__FilterDatabase" vbProcedure="false">'приложение 10'!$G$1:$G$765</definedName>
    <definedName function="false" hidden="false" localSheetId="2" name="Z_4F3F96C3_7B8B_440F_A7C0_DFFBDC784942__wvu_FilterData" vbProcedure="false">NA()</definedName>
    <definedName function="false" hidden="false" localSheetId="2" name="Z_6CB88F76_ADF1_43EB_B8FB_32CF6D2656A6__wvu_Cols" vbProcedure="false">NA()</definedName>
    <definedName function="false" hidden="false" localSheetId="2" name="Z_6CB88F76_ADF1_43EB_B8FB_32CF6D2656A6__wvu_FilterData" vbProcedure="false">NA()</definedName>
    <definedName function="false" hidden="false" localSheetId="2" name="Z_6CB88F76_ADF1_43EB_B8FB_32CF6D2656A6__wvu_PrintArea" vbProcedure="false">NA()</definedName>
    <definedName function="false" hidden="false" localSheetId="2" name="Z_7BCFB845_C80C_48FE_B4FE_79B4B69115F3__wvu_FilterData" vbProcedure="false">NA()</definedName>
    <definedName function="false" hidden="false" localSheetId="2" name="Z_7D67130F_5829_47C5_93DE_738E8D41F162__wvu_FilterData" vbProcedure="false">NA()</definedName>
    <definedName function="false" hidden="false" localSheetId="2" name="Z_8E2E7D81_C767_11D8_A2FD_006098EF8B30__wvu_Cols" vbProcedure="false">NA()</definedName>
    <definedName function="false" hidden="false" localSheetId="2" name="Z_8E2E7D81_C767_11D8_A2FD_006098EF8B30__wvu_FilterData" vbProcedure="false">NA()</definedName>
    <definedName function="false" hidden="false" localSheetId="2" name="Z_8E2E7D81_C767_11D8_A2FD_006098EF8B30__wvu_PrintArea" vbProcedure="false">NA()</definedName>
    <definedName function="false" hidden="false" localSheetId="2" name="Z_AAB63AD1_4FE4_4C7A_A62E_5A604C03BF55__wvu_FilterData" vbProcedure="false">NA()</definedName>
    <definedName function="false" hidden="false" localSheetId="2" name="Z_C231806E_9211_4D8F_9EB3_1A15C537C808__wvu_FilterData" vbProcedure="false">NA()</definedName>
    <definedName function="false" hidden="false" localSheetId="2" name="Z_D05021AF_1DB5_4AD7_B085_4CD71612CDB6__wvu_FilterData" vbProcedure="false">NA()</definedName>
    <definedName function="false" hidden="false" localSheetId="2" name="Z_D5E1AF6B_71F1_4B33_880B_72787157ADA9__wvu_Cols" vbProcedure="false">NA()</definedName>
    <definedName function="false" hidden="false" localSheetId="2" name="Z_D5E1AF6B_71F1_4B33_880B_72787157ADA9__wvu_FilterData" vbProcedure="false">NA()</definedName>
    <definedName function="false" hidden="false" localSheetId="2" name="Z_D5E1AF6B_71F1_4B33_880B_72787157ADA9__wvu_PrintArea" vbProcedure="false">NA()</definedName>
    <definedName function="false" hidden="false" localSheetId="2" name="Z_E2E14CAC_FED5_4087_B580_6F7DEE9C9BA1__wvu_FilterData" vbProcedure="false">NA()</definedName>
    <definedName function="false" hidden="false" localSheetId="2" name="Z_EF5A4981_C8E4_11D8_A2FC_006098EF8BA8__wvu_Cols" vbProcedure="false">NA()</definedName>
    <definedName function="false" hidden="false" localSheetId="2" name="Z_EF5A4981_C8E4_11D8_A2FC_006098EF8BA8__wvu_PrintArea" vbProcedure="false">'приложение 10'!$A$3</definedName>
    <definedName function="false" hidden="false" localSheetId="2" name="Z_EF5A4981_C8E4_11D8_A2FC_006098EF8BA8__wvu_PrintTitles" vbProcedure="false">NA()</definedName>
    <definedName function="false" hidden="false" localSheetId="2" name="Z_EFA5B1DC_5497_4E2C_A2B5_ED756C88CC7C__wvu_Cols" vbProcedure="false">NA()</definedName>
    <definedName function="false" hidden="false" localSheetId="2" name="Z_EFA5B1DC_5497_4E2C_A2B5_ED756C88CC7C__wvu_FilterData" vbProcedure="false">NA()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<sst xmlns="http://schemas.openxmlformats.org/spreadsheetml/2006/main" count="3693" uniqueCount="406">
  <si>
    <t xml:space="preserve">Приложение 6</t>
  </si>
  <si>
    <t xml:space="preserve">к  решению Совета муниципального образования Белореченский район от  06 июля 2023 года № 493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t>
  </si>
  <si>
    <t xml:space="preserve"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2023 год</t>
  </si>
  <si>
    <t xml:space="preserve">(руб. коп.)</t>
  </si>
  <si>
    <t xml:space="preserve">№ п/п</t>
  </si>
  <si>
    <t xml:space="preserve">Наименование</t>
  </si>
  <si>
    <t xml:space="preserve">Коды бюджетной классификации</t>
  </si>
  <si>
    <t xml:space="preserve">2023 год</t>
  </si>
  <si>
    <t xml:space="preserve">Раздел</t>
  </si>
  <si>
    <t xml:space="preserve">Подраздел</t>
  </si>
  <si>
    <t xml:space="preserve">Целевая статья</t>
  </si>
  <si>
    <t xml:space="preserve">Вид расхода</t>
  </si>
  <si>
    <t xml:space="preserve">5</t>
  </si>
  <si>
    <t xml:space="preserve">6</t>
  </si>
  <si>
    <t xml:space="preserve">Всего расходов </t>
  </si>
  <si>
    <t xml:space="preserve">1.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</si>
  <si>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</si>
  <si>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</si>
  <si>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</si>
  <si>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</si>
  <si>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</si>
  <si>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 xml:space="preserve">03</t>
  </si>
  <si>
    <t xml:space="preserve">0020000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</si>
  <si>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</si>
  <si>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04</t>
  </si>
  <si>
    <t xml:space="preserve">Судебная система</t>
  </si>
  <si>
    <t xml:space="preserve">05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</si>
  <si>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</si>
  <si>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</si>
  <si>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Обеспечение проведения выборов и референдумов</t>
  </si>
  <si>
    <t xml:space="preserve">07</t>
  </si>
  <si>
    <t xml:space="preserve">Резервные фонды</t>
  </si>
  <si>
    <t xml:space="preserve">11</t>
  </si>
  <si>
    <t xml:space="preserve">0020400</t>
  </si>
  <si>
    <t xml:space="preserve">Другие общегосударственные вопросы</t>
  </si>
  <si>
    <t xml:space="preserve">13</t>
  </si>
  <si>
    <t xml:space="preserve">012</t>
  </si>
  <si>
    <t xml:space="preserve">2.</t>
  </si>
  <si>
    <t xml:space="preserve">Национальная безопасность и правоохранительная деятельность</t>
  </si>
  <si>
    <t xml:space="preserve">Гражданская оборона</t>
  </si>
  <si>
    <t xml:space="preserve">09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</si>
  <si>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</si>
  <si>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</si>
  <si>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Другие вопросы в области национальной безопасности и правоохранительной деятельности</t>
  </si>
  <si>
    <t xml:space="preserve">14</t>
  </si>
  <si>
    <t xml:space="preserve">3.</t>
  </si>
  <si>
    <t xml:space="preserve">Национальная экономика</t>
  </si>
  <si>
    <t xml:space="preserve">Сельское хозяйство и рыболовство</t>
  </si>
  <si>
    <t xml:space="preserve">Транспорт</t>
  </si>
  <si>
    <t xml:space="preserve">08</t>
  </si>
  <si>
    <t xml:space="preserve">Дорожное хозяйство(дорожные фонды)</t>
  </si>
  <si>
    <t xml:space="preserve">Другие вопросы в области национальной экономики</t>
  </si>
  <si>
    <t xml:space="preserve">12</t>
  </si>
  <si>
    <t xml:space="preserve">4.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</si>
  <si>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</si>
  <si>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</si>
  <si>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</si>
  <si>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 xml:space="preserve">Благоустройство</t>
  </si>
  <si>
    <t xml:space="preserve">5.</t>
  </si>
  <si>
    <t xml:space="preserve">Образование</t>
  </si>
  <si>
    <t xml:space="preserve">Дошкольное образование</t>
  </si>
  <si>
    <t xml:space="preserve">Общее образование</t>
  </si>
  <si>
    <t xml:space="preserve">Дополнительное образование детей</t>
  </si>
  <si>
    <t xml:space="preserve">Молодежная политика </t>
  </si>
  <si>
    <t xml:space="preserve">Другие вопросы в области образования</t>
  </si>
  <si>
    <t xml:space="preserve">6.</t>
  </si>
  <si>
    <t xml:space="preserve">Культура и кинематография</t>
  </si>
  <si>
    <t xml:space="preserve">Культура</t>
  </si>
  <si>
    <t xml:space="preserve">Другие вопросы в области культуры, кинематографии</t>
  </si>
  <si>
    <t xml:space="preserve">4429900</t>
  </si>
  <si>
    <t xml:space="preserve">001</t>
  </si>
  <si>
    <t xml:space="preserve">7.</t>
  </si>
  <si>
    <t xml:space="preserve">Здравоохранение</t>
  </si>
  <si>
    <t xml:space="preserve">Амбулаторная помощь</t>
  </si>
  <si>
    <t xml:space="preserve">8.</t>
  </si>
  <si>
    <t xml:space="preserve">Социальная политика</t>
  </si>
  <si>
    <t xml:space="preserve">Социальное обеспечение населения</t>
  </si>
  <si>
    <t xml:space="preserve">Охрана семьи и детства</t>
  </si>
  <si>
    <t xml:space="preserve">Другие вопросы в области социальной политики</t>
  </si>
  <si>
    <t xml:space="preserve">9.</t>
  </si>
  <si>
    <t xml:space="preserve">Физическая культура и спорт </t>
  </si>
  <si>
    <t xml:space="preserve">Физическая культура</t>
  </si>
  <si>
    <t xml:space="preserve">Массовый спорт</t>
  </si>
  <si>
    <t xml:space="preserve">Другие вопросы в области физической культуры и спорта</t>
  </si>
  <si>
    <t xml:space="preserve">5200000</t>
  </si>
  <si>
    <t xml:space="preserve">10.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</si>
  <si>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</si>
  <si>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</si>
  <si>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Межбюджетные трансферты общего характера бюджетам субъектов Российской Федерации</t>
  </si>
  <si>
    <t xml:space="preserve">00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</si>
  <si>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</si>
  <si>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Прочие межбюджетные трансферты  общего характера</t>
  </si>
  <si>
    <t xml:space="preserve">Исполняющий обязанности</t>
  </si>
  <si>
    <t xml:space="preserve">Начальник финансового управления</t>
  </si>
  <si>
    <t xml:space="preserve">начальника финансового управления</t>
  </si>
  <si>
    <t xml:space="preserve">администрации муниципального образования</t>
  </si>
  <si>
    <t xml:space="preserve">Белореченский район</t>
  </si>
  <si>
    <t xml:space="preserve">Е.А. Греков</t>
  </si>
  <si>
    <t xml:space="preserve">Приложение 8</t>
  </si>
  <si>
    <t xml:space="preserve"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2023 год</t>
  </si>
  <si>
    <t xml:space="preserve">КЦСР</t>
  </si>
  <si>
    <t xml:space="preserve">КВР</t>
  </si>
  <si>
    <t xml:space="preserve">3</t>
  </si>
  <si>
    <t xml:space="preserve">4</t>
  </si>
  <si>
    <t xml:space="preserve">ВСЕГО</t>
  </si>
  <si>
    <t xml:space="preserve">МП "Обеспечение деятельности органов местного самоуправления"</t>
  </si>
  <si>
    <t xml:space="preserve">Обеспечение деятельности лиц, замещающих муниципальные должности</t>
  </si>
  <si>
    <t xml:space="preserve"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</si>
  <si>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</si>
  <si>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</si>
  <si>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</si>
  <si>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Закупка товаров, работ и услуг для обеспечения государственных (муниципальных) нужд</t>
  </si>
  <si>
    <t xml:space="preserve">200</t>
  </si>
  <si>
    <t xml:space="preserve"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</si>
  <si>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Обеспечение деятельности муниципальных и немуниципальных служащих</t>
  </si>
  <si>
    <t xml:space="preserve">Иные бюджетные ассигнования</t>
  </si>
  <si>
    <t xml:space="preserve">800</t>
  </si>
  <si>
    <t xml:space="preserve"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</si>
  <si>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 xml:space="preserve"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</si>
  <si>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отдельных государственных полномочий Краснодарского края на поддержку сельскогохозяйственного производства</t>
  </si>
  <si>
    <t xml:space="preserve"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</si>
  <si>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 xml:space="preserve"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</si>
  <si>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</si>
  <si>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 xml:space="preserve"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</si>
  <si>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 xml:space="preserve">Мероприятия и ведомственные целевые программы муниципального образования Белореченский район</t>
  </si>
  <si>
    <t xml:space="preserve"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</si>
  <si>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 xml:space="preserve">ВЦП "Обращение с твердыми коммунальными отходами на территории муниципального образования Белореченский район"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</si>
  <si>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</si>
  <si>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</si>
  <si>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ВЦП "Улучшение инвестиционного климата в муниципальном образовании  Белореченский район"</t>
  </si>
  <si>
    <t xml:space="preserve">ВЦП "Повышение информированности населения о деятельности органов власти"</t>
  </si>
  <si>
    <t xml:space="preserve">Обеспечение безопасности населения</t>
  </si>
  <si>
    <t xml:space="preserve"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</si>
  <si>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 xml:space="preserve"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</si>
  <si>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</si>
  <si>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 xml:space="preserve">600</t>
  </si>
  <si>
    <t xml:space="preserve"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</si>
  <si>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</si>
  <si>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 xml:space="preserve"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</si>
  <si>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 xml:space="preserve">МП "Патриотическое воспитание населения муниципального образования Белореченский район"</t>
  </si>
  <si>
    <t xml:space="preserve">ВЦП «Охрана окружающей среды на территории муниципальном образовании Белореченский район»</t>
  </si>
  <si>
    <t xml:space="preserve">Межбюджетные трансферты</t>
  </si>
  <si>
    <t xml:space="preserve">500</t>
  </si>
  <si>
    <t xml:space="preserve">Реализация мероприятий по владению имуществом, находящимся в муниципальной собственности (рекультивация земельных участков, находящихся в муниципальной собственности и не предоставленных гражданам или юридическим лицам)</t>
  </si>
  <si>
    <t xml:space="preserve">51500S3150</t>
  </si>
  <si>
    <t xml:space="preserve">51500W3150</t>
  </si>
  <si>
    <t xml:space="preserve">ВЦП "Развитие санаторно-курортного комплекса муниципального образования Белореченский район"</t>
  </si>
  <si>
    <t xml:space="preserve">ВЦП "Содействие развитию малого и среднего предпринимательства в муниципальном образовании Белореченский район"</t>
  </si>
  <si>
    <t xml:space="preserve">ВЦП "Информатизация  администрации муниципального образования Белореченский район"</t>
  </si>
  <si>
    <t xml:space="preserve">МП "Обеспечение деятельности казенных учреждений"</t>
  </si>
  <si>
    <t xml:space="preserve">Централизованная бухгалтерия</t>
  </si>
  <si>
    <t xml:space="preserve">Расходы на обеспечение деятельности (оказание услуг) муниципальных учреждений</t>
  </si>
  <si>
    <t xml:space="preserve">Административно-хозяйственная часть</t>
  </si>
  <si>
    <t xml:space="preserve">Реализация мероприятий по формированию и содержанию муниципальных архивов</t>
  </si>
  <si>
    <t xml:space="preserve">52 2 00 S0610</t>
  </si>
  <si>
    <t xml:space="preserve">Служба ГО и ЧС</t>
  </si>
  <si>
    <t xml:space="preserve">ЦРО и МСКО</t>
  </si>
  <si>
    <t xml:space="preserve">Служба заказчика</t>
  </si>
  <si>
    <t xml:space="preserve">Новое поколение</t>
  </si>
  <si>
    <t xml:space="preserve">Центр военно-патриотического воспитания подростков и молодежи имени Героя Советского Союза С.Т.Голенева</t>
  </si>
  <si>
    <t xml:space="preserve">Расходы на обеспечение деятельности (оказания услуг) муниципальных учреждений</t>
  </si>
  <si>
    <t xml:space="preserve">МП  "Молодежная политика, оздоровление, занятость детей и подростков "</t>
  </si>
  <si>
    <t xml:space="preserve">Организация подвоза детей</t>
  </si>
  <si>
    <t xml:space="preserve"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</si>
  <si>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 xml:space="preserve">Мероприятия в области молодежной политики</t>
  </si>
  <si>
    <t xml:space="preserve">Проведение мероприятий для детей и молодежи</t>
  </si>
  <si>
    <t xml:space="preserve">Организация временного трудоустройства несовершеннолетних граждан в возрасте от 14 до 18 лет</t>
  </si>
  <si>
    <t xml:space="preserve">Реализация мероприятий по социальному обеспечению и иным выплатам гражданам</t>
  </si>
  <si>
    <t xml:space="preserve"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</si>
  <si>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 xml:space="preserve">Социальное обеспечение и иные выплаты населению</t>
  </si>
  <si>
    <t xml:space="preserve">300</t>
  </si>
  <si>
    <t xml:space="preserve"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</si>
  <si>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 xml:space="preserve"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</si>
  <si>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</si>
  <si>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 xml:space="preserve"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</si>
  <si>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 xml:space="preserve"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</si>
  <si>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</si>
  <si>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МП "Обеспечение жильем молодых семей на территории сельских поселений Белореченского района"</t>
  </si>
  <si>
    <t xml:space="preserve"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</si>
  <si>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 xml:space="preserve">54100L4970</t>
  </si>
  <si>
    <t xml:space="preserve">МП "Развитие сельского хозяйства и регулирование рынков сельскохозяйственной продукции, сырья и продовольствия "</t>
  </si>
  <si>
    <t xml:space="preserve"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</si>
  <si>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 xml:space="preserve"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</si>
  <si>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 xml:space="preserve">Поддержка сельскохозяйственного производства</t>
  </si>
  <si>
    <t xml:space="preserve"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</si>
  <si>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 xml:space="preserve">Материальные затраты главных распорядителей бюджетных средств</t>
  </si>
  <si>
    <t xml:space="preserve">ВЦП  "Управление муниципальными финансами  "</t>
  </si>
  <si>
    <t xml:space="preserve">Поддержание устойчивого исполнения местных бюджетов </t>
  </si>
  <si>
    <t xml:space="preserve">Дотации на выравнивание бюджетной обеспеченности поселений</t>
  </si>
  <si>
    <t xml:space="preserve">57100А0030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</si>
  <si>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</si>
  <si>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</si>
  <si>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</si>
  <si>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 xml:space="preserve">700</t>
  </si>
  <si>
    <t xml:space="preserve">МП  "Развитие образования " </t>
  </si>
  <si>
    <t xml:space="preserve">Развитие дошкольного и общего образования детей</t>
  </si>
  <si>
    <t xml:space="preserve">Осуществление капитального ремонта</t>
  </si>
  <si>
    <t xml:space="preserve">Предоставление субсидий бюджетным, автономным учреждениям и иным некоммерческим организациям</t>
  </si>
  <si>
    <t xml:space="preserve"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</si>
  <si>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 xml:space="preserve"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</si>
  <si>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 xml:space="preserve"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</si>
  <si>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Обеспечение государственных гарантий реализации прав на получение общедоступного и бесплатного образования</t>
  </si>
  <si>
    <t xml:space="preserve"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</si>
  <si>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 xml:space="preserve"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</si>
  <si>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Дополнительная помощь местным бюджетам для решения социально значимых вопросов местного значения</t>
  </si>
  <si>
    <t xml:space="preserve"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</si>
  <si>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Реализация мероприятий муниципальной целевой программы "Развитие образования"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</si>
  <si>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</si>
  <si>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</si>
  <si>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58101L3040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</si>
  <si>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</si>
  <si>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 xml:space="preserve">58101S3380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</si>
  <si>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</si>
  <si>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</si>
  <si>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</si>
  <si>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 xml:space="preserve">58101S3550</t>
  </si>
  <si>
    <t xml:space="preserve">Федеральный проект "Современная школа"</t>
  </si>
  <si>
    <t xml:space="preserve">58 1 Е1 00000</t>
  </si>
  <si>
    <t xml:space="preserve"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</si>
  <si>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58 1 Е1 51690</t>
  </si>
  <si>
    <t xml:space="preserve">58 1 Е1 S1690</t>
  </si>
  <si>
    <t xml:space="preserve">Федеральный проект "Патриотическое воспитание граждан Российской Федерации"</t>
  </si>
  <si>
    <t xml:space="preserve">581EB00000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</si>
  <si>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</si>
  <si>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581EB51790</t>
  </si>
  <si>
    <t xml:space="preserve"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</si>
  <si>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 xml:space="preserve">581EB57860</t>
  </si>
  <si>
    <t xml:space="preserve">58 1 EB 57860</t>
  </si>
  <si>
    <t xml:space="preserve">Развитие дополнительного образования</t>
  </si>
  <si>
    <t xml:space="preserve"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</si>
  <si>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 xml:space="preserve">Ремонт и укрепление материально-технической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</si>
  <si>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 xml:space="preserve">58200S0640</t>
  </si>
  <si>
    <t xml:space="preserve"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</si>
  <si>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 xml:space="preserve">Федеральный проект "Культурная среда"</t>
  </si>
  <si>
    <t xml:space="preserve">58 2 A1 00000</t>
  </si>
  <si>
    <t xml:space="preserve"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</si>
  <si>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 xml:space="preserve">58 2 A1 55198</t>
  </si>
  <si>
    <t xml:space="preserve">Другие мероприятия в области образования</t>
  </si>
  <si>
    <t xml:space="preserve"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</si>
  <si>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 xml:space="preserve">Клубы</t>
  </si>
  <si>
    <t xml:space="preserve">Участие в проведении Всероссийского фестиваля - марафона «Песни России»</t>
  </si>
  <si>
    <t xml:space="preserve">Услуги библиотек</t>
  </si>
  <si>
    <t xml:space="preserve">Государственная поддержка отрасли культуры</t>
  </si>
  <si>
    <t xml:space="preserve">59300L5190</t>
  </si>
  <si>
    <t xml:space="preserve">11.</t>
  </si>
  <si>
    <t xml:space="preserve">МП  " Развитие физической культуры и спорта  "</t>
  </si>
  <si>
    <t xml:space="preserve"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</si>
  <si>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 xml:space="preserve">61000S0340</t>
  </si>
  <si>
    <t xml:space="preserve">61 0 00 S0340</t>
  </si>
  <si>
    <t xml:space="preserve">Приобретение спортивно-технологического оборудования, инвентаря и экипировки для базовых видов спорта</t>
  </si>
  <si>
    <t xml:space="preserve">61 0 00 S2690</t>
  </si>
  <si>
    <t xml:space="preserve">Обеспечение условий для развития физической культуры и массового спорта в части оплаты труда инструкторов по спорту</t>
  </si>
  <si>
    <t xml:space="preserve">61000S2820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</si>
  <si>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</si>
  <si>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 xml:space="preserve">61 0 00 S2830</t>
  </si>
  <si>
    <t xml:space="preserve">Реализация мероприятий МП "Развитие физической культуры и спорта"</t>
  </si>
  <si>
    <t xml:space="preserve">Мероприятия в области спорта и физической культуры</t>
  </si>
  <si>
    <t xml:space="preserve">12.</t>
  </si>
  <si>
    <t xml:space="preserve">Реализация мероприятий по выполнению наказов избирателей депутатам представительного органа</t>
  </si>
  <si>
    <t xml:space="preserve">13.</t>
  </si>
  <si>
    <t xml:space="preserve">ВЦП "Поддержка социально ориентированных некоммерческих организаций в муниципальном образовании Белореченский район"</t>
  </si>
  <si>
    <t xml:space="preserve">14.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</si>
  <si>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</si>
  <si>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 xml:space="preserve"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</si>
  <si>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 xml:space="preserve">Капитальный ремонт и ремонт автомобильных дорог общего пользования местного значения</t>
  </si>
  <si>
    <t xml:space="preserve">64000S2440</t>
  </si>
  <si>
    <t xml:space="preserve">МП  "Капитальные вложения (бюджетные инвестиции) в объекты муниципальной собственности  "</t>
  </si>
  <si>
    <t xml:space="preserve">Капитальные вложения в области здравоохранения</t>
  </si>
  <si>
    <t xml:space="preserve"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</si>
  <si>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 xml:space="preserve">Федеральный проект "Модернизация первичного звена здравоохранения Российской Федерации"</t>
  </si>
  <si>
    <t xml:space="preserve">65 1 N9 00000</t>
  </si>
  <si>
    <t xml:space="preserve"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проектноизыскательские работы, для размещения фельдшерскоакушерских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</si>
  <si>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 xml:space="preserve">651N953651</t>
  </si>
  <si>
    <t xml:space="preserve">651N9C3651</t>
  </si>
  <si>
    <t xml:space="preserve">Капитальные вложения в области жилищного хозяйства</t>
  </si>
  <si>
    <t xml:space="preserve">ВЦП "Переселение граждан из аварийного жилого фонда на территории муниципального образования Белореченский район"</t>
  </si>
  <si>
    <t xml:space="preserve"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</si>
  <si>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65200R0820</t>
  </si>
  <si>
    <t xml:space="preserve"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</si>
  <si>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 xml:space="preserve">65200С0820</t>
  </si>
  <si>
    <t xml:space="preserve">Федеральный проект "Обеспечение устойчивого сокращения непригодного для проживания жилищного фонда"</t>
  </si>
  <si>
    <t xml:space="preserve">652F300000</t>
  </si>
  <si>
    <t xml:space="preserve">Переселение граждан из аварийного жилищного фонда в рамках федерального проекта "Обеспечение устойчивого сокращения непригодного для проживания жилищного фонда" и регионального проекта "Обеспечение устойчивого сокращения непригодного для проживания жилищного фонда"</t>
  </si>
  <si>
    <t xml:space="preserve">652F367483</t>
  </si>
  <si>
    <t xml:space="preserve">652F367484</t>
  </si>
  <si>
    <t xml:space="preserve">652F36748S</t>
  </si>
  <si>
    <t xml:space="preserve">Капитальные вложения в области коммунального хозяйства</t>
  </si>
  <si>
    <t xml:space="preserve">Развитие водоснабжения населенных пунктов</t>
  </si>
  <si>
    <t xml:space="preserve">Развитие теплоснабжения населенных пунктов</t>
  </si>
  <si>
    <t xml:space="preserve">Организация работ по проектированию инженерных сетей  поселений Белореченского района</t>
  </si>
  <si>
    <t xml:space="preserve">Организация водоснабжения населения</t>
  </si>
  <si>
    <t xml:space="preserve">65400S0330</t>
  </si>
  <si>
    <t xml:space="preserve"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</si>
  <si>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 xml:space="preserve">65 4 00 S1070</t>
  </si>
  <si>
    <t xml:space="preserve"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</si>
  <si>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 xml:space="preserve">65400S2640</t>
  </si>
  <si>
    <t xml:space="preserve">65400W0330</t>
  </si>
  <si>
    <t xml:space="preserve">Капитальные вложения в области газификации</t>
  </si>
  <si>
    <t xml:space="preserve"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</si>
  <si>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Организация газоснабжения населения (поселений) (строительство подводящих газопроводов, распределительных газопроводов)</t>
  </si>
  <si>
    <t xml:space="preserve">65500S0620</t>
  </si>
  <si>
    <t xml:space="preserve">65500W0620</t>
  </si>
  <si>
    <t xml:space="preserve">Капитальные вложения в области образования</t>
  </si>
  <si>
    <t xml:space="preserve">Проектирование общеобразовательной организации на 550 мест в микрорайоне Северный города Белореченска</t>
  </si>
  <si>
    <t xml:space="preserve">Проектирование дошкольной образовательной организации на 80 мест в с.Великовечное</t>
  </si>
  <si>
    <t xml:space="preserve">Проектирование спортивного зала МБОУ СОШ №1</t>
  </si>
  <si>
    <t xml:space="preserve">Подготовка проектно-сметной документации для строительства школы в п.Верхневеденеевском Белореченского района Краснодарского края</t>
  </si>
  <si>
    <t xml:space="preserve">Выполнение инженерных изысканий, осуществление подготовки проектной и рабочей документации по объектам "Строительство блочно-модульной котельной и системы теплоснабжения в МБДОУ д/с №26 села Школьного"</t>
  </si>
  <si>
    <t xml:space="preserve">65700S1070</t>
  </si>
  <si>
    <t xml:space="preserve">65700W1070</t>
  </si>
  <si>
    <t xml:space="preserve">Государственная программа Краснодарского края "Социально-экономическое и инновационное развитие Краснодарского края"</t>
  </si>
  <si>
    <t xml:space="preserve"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</si>
  <si>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65 7 01  S0470</t>
  </si>
  <si>
    <t xml:space="preserve">65701W0470</t>
  </si>
  <si>
    <t xml:space="preserve">Капитальные вложения в области физкультуры и спорта</t>
  </si>
  <si>
    <t xml:space="preserve">Проектирование малобюджетного спортивного комплекса в с.Великовечное</t>
  </si>
  <si>
    <t xml:space="preserve">Строительство Центра единоборств в г.Белореченске</t>
  </si>
  <si>
    <t xml:space="preserve"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</si>
  <si>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65800S0470</t>
  </si>
  <si>
    <t xml:space="preserve">Организация в границах поселений электро-, тепло-, газо- и водоснабжения населения</t>
  </si>
  <si>
    <t xml:space="preserve">Развитие жилищного хозяйства</t>
  </si>
  <si>
    <t xml:space="preserve"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</si>
  <si>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 xml:space="preserve">ВЦП "Внесение изменений в документы территориального планирования поселений муниципального образования Белореченский район"</t>
  </si>
  <si>
    <t xml:space="preserve">Подготовка изменений в генеральные планы муниципальных образований Краснодарского края</t>
  </si>
  <si>
    <t xml:space="preserve">69000S2560</t>
  </si>
  <si>
    <t xml:space="preserve">Подготовка изменений в правила землепользования и застройки муниципальных образований Краснодарского края</t>
  </si>
  <si>
    <t xml:space="preserve">69 0 00 S2570</t>
  </si>
  <si>
    <t xml:space="preserve">МП "Дети Кубани"</t>
  </si>
  <si>
    <t xml:space="preserve"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</si>
  <si>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</si>
  <si>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 xml:space="preserve">70000S0590</t>
  </si>
  <si>
    <t xml:space="preserve"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</si>
  <si>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</si>
  <si>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 xml:space="preserve">Взносы в фонд капитального ремонта от муниципальных учреждений</t>
  </si>
  <si>
    <t xml:space="preserve">Возврат межбюджетных трансфертов прошлых лет</t>
  </si>
  <si>
    <t xml:space="preserve">Экспертиза жилых помещений</t>
  </si>
  <si>
    <t xml:space="preserve">Исполнение судебных решений</t>
  </si>
  <si>
    <t xml:space="preserve">Реализация специальных мер в соответствии с постановлением Правительства Российской Федерации от 03.10.2022 №1745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</si>
  <si>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</si>
  <si>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Бюджетные ассигонования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</si>
  <si>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 xml:space="preserve">Дотации на поддержку местных инициатив по итогам краевого конкурса</t>
  </si>
  <si>
    <t xml:space="preserve"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</si>
  <si>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 xml:space="preserve">Подготовка населения и организаций к действиям в чрезвычайной ситуации в мирное и военное время</t>
  </si>
  <si>
    <t xml:space="preserve">Мероприятия по предупреждению завоза и распространения коронавирусной инфекции</t>
  </si>
  <si>
    <t xml:space="preserve"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</si>
  <si>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</si>
  <si>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 xml:space="preserve">Финансовое обеспечение непредвиденных расходов</t>
  </si>
  <si>
    <t xml:space="preserve">Резервные фонды администрации</t>
  </si>
  <si>
    <t xml:space="preserve">Непрограммные мероприятия в области архитектуры и управления муниципальным имуществом</t>
  </si>
  <si>
    <t xml:space="preserve">Мероприятия в области строительства, архитектуры и градостроительства</t>
  </si>
  <si>
    <t xml:space="preserve">Мероприятия по землеустройству и землепользованию</t>
  </si>
  <si>
    <t xml:space="preserve">99 6 00 S2570</t>
  </si>
  <si>
    <t xml:space="preserve">Организация и проведение выборной кампании</t>
  </si>
  <si>
    <t xml:space="preserve">Проведение выборов</t>
  </si>
  <si>
    <t xml:space="preserve">Приложение 10</t>
  </si>
  <si>
    <t xml:space="preserve"> </t>
  </si>
  <si>
    <t xml:space="preserve">Ведомственная структура расходов   бюджета муниципального образования Белореченский район  на 2023 год</t>
  </si>
  <si>
    <t xml:space="preserve">№ п\п</t>
  </si>
  <si>
    <t xml:space="preserve">Первоначальный бюджет на 2023 год</t>
  </si>
  <si>
    <t xml:space="preserve">Изменения (+.-)</t>
  </si>
  <si>
    <t xml:space="preserve">27.06.2023 заключение</t>
  </si>
  <si>
    <t xml:space="preserve">Формулы не заполнять</t>
  </si>
  <si>
    <t xml:space="preserve">Вед</t>
  </si>
  <si>
    <t xml:space="preserve">7</t>
  </si>
  <si>
    <t xml:space="preserve">8</t>
  </si>
  <si>
    <t xml:space="preserve">ВСЕГО </t>
  </si>
  <si>
    <t xml:space="preserve">Совет муниципального образования Белореченский район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</si>
  <si>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</si>
  <si>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</t>
  </si>
  <si>
    <t xml:space="preserve">01 </t>
  </si>
  <si>
    <t xml:space="preserve">Администрация муниципального образования Белореченский район</t>
  </si>
  <si>
    <t xml:space="preserve">902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</si>
  <si>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</si>
  <si>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</si>
  <si>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</si>
  <si>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 xml:space="preserve">99600S2570</t>
  </si>
  <si>
    <t xml:space="preserve">МП "Капитальные вложения (бюджетные инвестиции) в объекты муниципальной собственности"</t>
  </si>
  <si>
    <t xml:space="preserve">65400S1070</t>
  </si>
  <si>
    <t xml:space="preserve">65701S0470</t>
  </si>
  <si>
    <t xml:space="preserve">651N900000</t>
  </si>
  <si>
    <t xml:space="preserve"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</si>
  <si>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 xml:space="preserve">Капитальные вложения в области жилишного хозяйства</t>
  </si>
  <si>
    <t xml:space="preserve">Физическая культура и спорт</t>
  </si>
  <si>
    <t xml:space="preserve">Физическая культура </t>
  </si>
  <si>
    <t xml:space="preserve"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</si>
  <si>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</si>
  <si>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 xml:space="preserve">Обслуживание муниципального государственного долга</t>
  </si>
  <si>
    <t xml:space="preserve">Обслуживание  государственного и муниципального долга</t>
  </si>
  <si>
    <t xml:space="preserve">Контрольно-счетная палата  муниципального образования Белореченский район</t>
  </si>
  <si>
    <t xml:space="preserve">Управление сельского хозяйства администрации муниципального образования Белореченский район</t>
  </si>
  <si>
    <t xml:space="preserve">Осуществление отдельных государственных полномочий Краснодарского края на поддержку сельскохозяйственного производства</t>
  </si>
  <si>
    <t xml:space="preserve">Управление имущественных отношений администрации  муниципального образования Белореченский район</t>
  </si>
  <si>
    <t xml:space="preserve">13 </t>
  </si>
  <si>
    <t xml:space="preserve"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</si>
  <si>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</si>
  <si>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 xml:space="preserve">70 0 00 S0590</t>
  </si>
  <si>
    <t xml:space="preserve">МП "Развитие образования"</t>
  </si>
  <si>
    <t xml:space="preserve">Управление культуры администрации муниципального образования Белореченский район</t>
  </si>
  <si>
    <t xml:space="preserve">ВЦП "Обеспечение безопасности населения"</t>
  </si>
  <si>
    <t xml:space="preserve">МП  "Дети Кубани"</t>
  </si>
  <si>
    <t xml:space="preserve">Управление по физкультуре и спорту администрации муниципального образования Белореченский район</t>
  </si>
  <si>
    <t xml:space="preserve">61000S2690</t>
  </si>
  <si>
    <t xml:space="preserve">Расходы на обеспечение функций органов местного самоуправления </t>
  </si>
  <si>
    <t xml:space="preserve">Управление по делам молодежи администрации  муниципального образования Белореченский район</t>
  </si>
  <si>
    <t xml:space="preserve">Управление по вопросам семьи и детству администрации  муниципального образования Белореченский район</t>
  </si>
  <si>
    <t xml:space="preserve">МП "Молодежная политика, оздоровление, занятость детей и подростков"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</si>
</sst>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#,##0.0"/>
    <numFmt numFmtId="168" formatCode="000"/>
    <numFmt numFmtId="169" formatCode="0"/>
    <numFmt numFmtId="170" formatCode="#,###.00"/>
    <numFmt numFmtId="171" formatCode="0000000"/>
    <numFmt numFmtId="172" formatCode="#,##0.00;[RED]\-#,##0.00;0.00"/>
    <numFmt numFmtId="173" formatCode="DD/MM/YY"/>
  </numFmts>
  <fonts count="20">
    <font>
      <sz val="10"/>
      <name val="Arial Cyr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name val="Arial Cyr"/>
      <family val="0"/>
      <charset val="1"/>
    </font>
    <font>
      <sz val="13"/>
      <name val="Times New Roman"/>
      <family val="0"/>
      <charset val="1"/>
    </font>
    <font>
      <b val="true"/>
      <sz val="14"/>
      <name val="Times New Roman"/>
      <family val="0"/>
      <charset val="1"/>
    </font>
    <font>
      <b val="true"/>
      <sz val="14"/>
      <color rgb="FFFF0000"/>
      <name val="Times New Roman"/>
      <family val="0"/>
      <charset val="1"/>
    </font>
    <font>
      <b val="true"/>
      <sz val="10"/>
      <name val="Arial Cyr"/>
      <family val="0"/>
      <charset val="1"/>
    </font>
    <font>
      <sz val="12"/>
      <color rgb="FF000000"/>
      <name val="Arial Cyr"/>
      <family val="0"/>
      <charset val="1"/>
    </font>
    <font>
      <sz val="14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b val="true"/>
      <sz val="14"/>
      <color rgb="FF000000"/>
      <name val="Times New Roman"/>
      <family val="0"/>
      <charset val="1"/>
    </font>
    <font>
      <sz val="14"/>
      <name val="Times New Roman"/>
      <family val="1"/>
      <charset val="1"/>
    </font>
    <font>
      <b val="true"/>
      <sz val="10"/>
      <color rgb="FF000000"/>
      <name val="Arial Cyr"/>
      <family val="0"/>
      <charset val="1"/>
    </font>
    <font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b val="true"/>
      <u val="single"/>
      <sz val="12"/>
      <color rgb="FF8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7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8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9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1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1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70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9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9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1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71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9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1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1" fontId="1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9" fontId="1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1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71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6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49"/>
  <sheetViews>
    <sheetView showFormulas="false" showGridLines="true" showRowColHeaders="true" showZeros="true" rightToLeft="false" tabSelected="false" showOutlineSymbols="true" defaultGridColor="true" view="pageBreakPreview" topLeftCell="A4" colorId="64" zoomScale="75" zoomScaleNormal="60" zoomScalePageLayoutView="75" workbookViewId="0">
      <selection pane="topLeft" activeCell="B2" activeCellId="0" sqref="B2"/>
    </sheetView>
  </sheetViews>
  <sheetFormatPr defaultRowHeight="14.65" zeroHeight="false" outlineLevelRow="0" outlineLevelCol="0"/>
  <cols>
    <col collapsed="false" customWidth="true" hidden="false" outlineLevel="0" max="1" min="1" style="1" width="4.51"/>
    <col collapsed="false" customWidth="true" hidden="false" outlineLevel="0" max="2" min="2" style="1" width="62.72"/>
    <col collapsed="false" customWidth="true" hidden="false" outlineLevel="0" max="3" min="3" style="1" width="4.51"/>
    <col collapsed="false" customWidth="true" hidden="false" outlineLevel="0" max="4" min="4" style="1" width="7.47"/>
    <col collapsed="false" customWidth="true" hidden="true" outlineLevel="0" max="5" min="5" style="1" width="8.45"/>
    <col collapsed="false" customWidth="true" hidden="true" outlineLevel="0" max="6" min="6" style="1" width="5.5"/>
    <col collapsed="false" customWidth="true" hidden="false" outlineLevel="0" max="7" min="7" style="1" width="21.29"/>
    <col collapsed="false" customWidth="true" hidden="false" outlineLevel="0" max="1025" min="8" style="1" width="7.47"/>
  </cols>
  <sheetData>
    <row r="1" customFormat="false" ht="19.35" hidden="false" customHeight="true" outlineLevel="0" collapsed="false">
      <c r="A1" s="2"/>
      <c r="B1" s="2"/>
      <c r="C1" s="3" t="s">
        <v>0</v>
      </c>
      <c r="D1" s="3"/>
      <c r="E1" s="3"/>
      <c r="F1" s="3"/>
      <c r="G1" s="3"/>
    </row>
    <row r="2" customFormat="false" ht="259.2" hidden="false" customHeight="true" outlineLevel="0" collapsed="false">
      <c r="A2" s="2"/>
      <c r="B2" s="2"/>
      <c r="C2" s="4" t="s">
        <v>1</v>
      </c>
      <c r="D2" s="4"/>
      <c r="E2" s="4"/>
      <c r="F2" s="4"/>
      <c r="G2" s="4"/>
    </row>
    <row r="3" customFormat="false" ht="51.2" hidden="false" customHeight="true" outlineLevel="0" collapsed="false">
      <c r="A3" s="2"/>
      <c r="B3" s="5" t="s">
        <v>2</v>
      </c>
      <c r="C3" s="5"/>
      <c r="D3" s="5"/>
      <c r="E3" s="5"/>
      <c r="F3" s="5"/>
      <c r="G3" s="5"/>
    </row>
    <row r="4" customFormat="false" ht="22.4" hidden="false" customHeight="true" outlineLevel="0" collapsed="false">
      <c r="A4" s="6"/>
      <c r="B4" s="6"/>
      <c r="C4" s="6"/>
      <c r="D4" s="7" t="s">
        <v>3</v>
      </c>
      <c r="E4" s="7"/>
      <c r="F4" s="7"/>
      <c r="G4" s="7"/>
      <c r="H4" s="2"/>
      <c r="I4" s="2"/>
    </row>
    <row r="5" customFormat="false" ht="72.15" hidden="false" customHeight="true" outlineLevel="0" collapsed="false">
      <c r="A5" s="8" t="s">
        <v>4</v>
      </c>
      <c r="B5" s="8" t="s">
        <v>5</v>
      </c>
      <c r="C5" s="9" t="s">
        <v>6</v>
      </c>
      <c r="D5" s="9"/>
      <c r="E5" s="9"/>
      <c r="F5" s="9"/>
      <c r="G5" s="10" t="s">
        <v>7</v>
      </c>
    </row>
    <row r="6" customFormat="false" ht="36" hidden="false" customHeight="true" outlineLevel="0" collapsed="false">
      <c r="A6" s="8"/>
      <c r="B6" s="8"/>
      <c r="C6" s="8" t="s">
        <v>8</v>
      </c>
      <c r="D6" s="8" t="s">
        <v>9</v>
      </c>
      <c r="E6" s="11" t="s">
        <v>10</v>
      </c>
      <c r="F6" s="11" t="s">
        <v>11</v>
      </c>
      <c r="G6" s="10"/>
    </row>
    <row r="7" customFormat="false" ht="19.35" hidden="false" customHeight="true" outlineLevel="0" collapsed="false">
      <c r="A7" s="12" t="n">
        <v>1</v>
      </c>
      <c r="B7" s="8" t="n">
        <v>2</v>
      </c>
      <c r="C7" s="8" t="n">
        <v>3</v>
      </c>
      <c r="D7" s="8" t="n">
        <v>4</v>
      </c>
      <c r="E7" s="11" t="s">
        <v>12</v>
      </c>
      <c r="F7" s="11" t="s">
        <v>13</v>
      </c>
      <c r="G7" s="10" t="n">
        <v>5</v>
      </c>
    </row>
    <row r="8" customFormat="false" ht="19.35" hidden="false" customHeight="true" outlineLevel="0" collapsed="false">
      <c r="A8" s="13"/>
      <c r="B8" s="14" t="s">
        <v>14</v>
      </c>
      <c r="C8" s="15"/>
      <c r="D8" s="15"/>
      <c r="E8" s="16"/>
      <c r="F8" s="16"/>
      <c r="G8" s="17" t="n">
        <f aca="false">G9+G18+G22+G27+G31+G37+G40+G43+G47+G51+G53</f>
        <v>3583885776.8</v>
      </c>
    </row>
    <row r="9" customFormat="false" ht="19.35" hidden="false" customHeight="true" outlineLevel="0" collapsed="false">
      <c r="A9" s="18" t="s">
        <v>15</v>
      </c>
      <c r="B9" s="19" t="s">
        <v>16</v>
      </c>
      <c r="C9" s="20" t="s">
        <v>17</v>
      </c>
      <c r="D9" s="21"/>
      <c r="E9" s="22"/>
      <c r="F9" s="22"/>
      <c r="G9" s="23" t="n">
        <f aca="false">G10+G11+G12+G14+G16+G17+G13+G15</f>
        <v>263245393</v>
      </c>
    </row>
    <row r="10" customFormat="false" ht="51.2" hidden="false" customHeight="true" outlineLevel="0" collapsed="false">
      <c r="A10" s="24"/>
      <c r="B10" s="25" t="s">
        <v>18</v>
      </c>
      <c r="C10" s="26" t="s">
        <v>17</v>
      </c>
      <c r="D10" s="26" t="s">
        <v>19</v>
      </c>
      <c r="E10" s="26"/>
      <c r="F10" s="26"/>
      <c r="G10" s="27" t="n">
        <f aca="false">'приложение 10'!I26</f>
        <v>2340100</v>
      </c>
    </row>
    <row r="11" customFormat="false" ht="67.2" hidden="false" customHeight="true" outlineLevel="0" collapsed="false">
      <c r="A11" s="24"/>
      <c r="B11" s="25" t="s">
        <v>20</v>
      </c>
      <c r="C11" s="26" t="s">
        <v>17</v>
      </c>
      <c r="D11" s="26" t="s">
        <v>21</v>
      </c>
      <c r="E11" s="26" t="s">
        <v>22</v>
      </c>
      <c r="F11" s="26"/>
      <c r="G11" s="27" t="n">
        <f aca="false">'приложение 10'!I11</f>
        <v>6358300</v>
      </c>
    </row>
    <row r="12" customFormat="false" ht="67.2" hidden="false" customHeight="true" outlineLevel="0" collapsed="false">
      <c r="A12" s="24"/>
      <c r="B12" s="25" t="s">
        <v>23</v>
      </c>
      <c r="C12" s="26" t="s">
        <v>17</v>
      </c>
      <c r="D12" s="26" t="s">
        <v>24</v>
      </c>
      <c r="E12" s="26"/>
      <c r="F12" s="26"/>
      <c r="G12" s="27" t="n">
        <f aca="false">'приложение 10'!I31</f>
        <v>87369400</v>
      </c>
    </row>
    <row r="13" customFormat="false" ht="19.35" hidden="false" customHeight="true" outlineLevel="0" collapsed="false">
      <c r="A13" s="24"/>
      <c r="B13" s="28" t="s">
        <v>25</v>
      </c>
      <c r="C13" s="26" t="s">
        <v>17</v>
      </c>
      <c r="D13" s="26" t="s">
        <v>26</v>
      </c>
      <c r="E13" s="26"/>
      <c r="F13" s="26"/>
      <c r="G13" s="27" t="n">
        <f aca="false">'приложение 10'!I47</f>
        <v>19800</v>
      </c>
    </row>
    <row r="14" customFormat="false" ht="51.2" hidden="false" customHeight="true" outlineLevel="0" collapsed="false">
      <c r="A14" s="24"/>
      <c r="B14" s="25" t="s">
        <v>27</v>
      </c>
      <c r="C14" s="26" t="s">
        <v>17</v>
      </c>
      <c r="D14" s="26" t="s">
        <v>28</v>
      </c>
      <c r="E14" s="26" t="s">
        <v>22</v>
      </c>
      <c r="F14" s="26"/>
      <c r="G14" s="27" t="n">
        <f aca="false">'приложение 10'!I324+'приложение 10'!I350</f>
        <v>30107200</v>
      </c>
    </row>
    <row r="15" customFormat="false" ht="19.35" hidden="false" customHeight="true" outlineLevel="0" collapsed="false">
      <c r="A15" s="24"/>
      <c r="B15" s="29" t="s">
        <v>29</v>
      </c>
      <c r="C15" s="26" t="s">
        <v>17</v>
      </c>
      <c r="D15" s="26" t="s">
        <v>30</v>
      </c>
      <c r="E15" s="26"/>
      <c r="F15" s="26"/>
      <c r="G15" s="27" t="n">
        <f aca="false">'приложение 10'!I51</f>
        <v>8300000</v>
      </c>
    </row>
    <row r="16" customFormat="false" ht="19.35" hidden="false" customHeight="true" outlineLevel="0" collapsed="false">
      <c r="A16" s="24"/>
      <c r="B16" s="25" t="s">
        <v>31</v>
      </c>
      <c r="C16" s="26" t="s">
        <v>17</v>
      </c>
      <c r="D16" s="26" t="s">
        <v>32</v>
      </c>
      <c r="E16" s="26" t="s">
        <v>33</v>
      </c>
      <c r="F16" s="26"/>
      <c r="G16" s="27" t="n">
        <f aca="false">'приложение 10'!I56</f>
        <v>10628199.32</v>
      </c>
    </row>
    <row r="17" customFormat="false" ht="19.35" hidden="false" customHeight="true" outlineLevel="0" collapsed="false">
      <c r="A17" s="24"/>
      <c r="B17" s="25" t="s">
        <v>34</v>
      </c>
      <c r="C17" s="26" t="s">
        <v>17</v>
      </c>
      <c r="D17" s="26" t="s">
        <v>35</v>
      </c>
      <c r="E17" s="26" t="s">
        <v>33</v>
      </c>
      <c r="F17" s="26" t="s">
        <v>36</v>
      </c>
      <c r="G17" s="27" t="n">
        <f aca="false">'приложение 10'!I61+'приложение 10'!I390+'приложение 10'!I331+'приложение 10'!I636+'приложение 10'!I405+'приложение 10'!I567+'приложение 10'!I360+'приложение 10'!I20+'приложение 10'!I366+'приложение 10'!I686</f>
        <v>118122393.68</v>
      </c>
    </row>
    <row r="18" s="32" customFormat="true" ht="35.2" hidden="false" customHeight="true" outlineLevel="0" collapsed="false">
      <c r="A18" s="18" t="s">
        <v>37</v>
      </c>
      <c r="B18" s="30" t="s">
        <v>38</v>
      </c>
      <c r="C18" s="31" t="s">
        <v>21</v>
      </c>
      <c r="D18" s="31"/>
      <c r="E18" s="31"/>
      <c r="F18" s="31"/>
      <c r="G18" s="23" t="n">
        <f aca="false">G19+G21+G20</f>
        <v>39723200</v>
      </c>
    </row>
    <row r="19" customFormat="false" ht="19.35" hidden="false" customHeight="true" outlineLevel="0" collapsed="false">
      <c r="A19" s="24"/>
      <c r="B19" s="25" t="s">
        <v>39</v>
      </c>
      <c r="C19" s="26" t="s">
        <v>21</v>
      </c>
      <c r="D19" s="26" t="s">
        <v>40</v>
      </c>
      <c r="E19" s="26"/>
      <c r="F19" s="26"/>
      <c r="G19" s="27" t="n">
        <f aca="false">'приложение 10'!I106</f>
        <v>34365200</v>
      </c>
    </row>
    <row r="20" customFormat="false" ht="51.2" hidden="false" customHeight="true" outlineLevel="0" collapsed="false">
      <c r="A20" s="24"/>
      <c r="B20" s="29" t="s">
        <v>41</v>
      </c>
      <c r="C20" s="33" t="s">
        <v>21</v>
      </c>
      <c r="D20" s="33" t="s">
        <v>42</v>
      </c>
      <c r="E20" s="26"/>
      <c r="F20" s="26"/>
      <c r="G20" s="27" t="n">
        <f aca="false">'приложение 10'!I124</f>
        <v>63000</v>
      </c>
    </row>
    <row r="21" customFormat="false" ht="35.2" hidden="false" customHeight="true" outlineLevel="0" collapsed="false">
      <c r="A21" s="24"/>
      <c r="B21" s="25" t="s">
        <v>43</v>
      </c>
      <c r="C21" s="26" t="s">
        <v>21</v>
      </c>
      <c r="D21" s="26" t="s">
        <v>44</v>
      </c>
      <c r="E21" s="26"/>
      <c r="F21" s="26"/>
      <c r="G21" s="27" t="n">
        <f aca="false">'приложение 10'!I135</f>
        <v>5295000</v>
      </c>
    </row>
    <row r="22" s="32" customFormat="true" ht="19.35" hidden="false" customHeight="true" outlineLevel="0" collapsed="false">
      <c r="A22" s="18" t="s">
        <v>45</v>
      </c>
      <c r="B22" s="30" t="s">
        <v>46</v>
      </c>
      <c r="C22" s="31" t="s">
        <v>24</v>
      </c>
      <c r="D22" s="31"/>
      <c r="E22" s="31"/>
      <c r="F22" s="31"/>
      <c r="G22" s="23" t="n">
        <f aca="false">G23+G25+G26+G24</f>
        <v>237295554.91</v>
      </c>
    </row>
    <row r="23" customFormat="false" ht="19.35" hidden="false" customHeight="true" outlineLevel="0" collapsed="false">
      <c r="A23" s="24"/>
      <c r="B23" s="25" t="s">
        <v>47</v>
      </c>
      <c r="C23" s="26" t="s">
        <v>24</v>
      </c>
      <c r="D23" s="26" t="s">
        <v>26</v>
      </c>
      <c r="E23" s="26"/>
      <c r="F23" s="26"/>
      <c r="G23" s="27" t="n">
        <f aca="false">'приложение 10'!I371</f>
        <v>17311200</v>
      </c>
    </row>
    <row r="24" customFormat="false" ht="19.35" hidden="false" customHeight="true" outlineLevel="0" collapsed="false">
      <c r="A24" s="24"/>
      <c r="B24" s="29" t="s">
        <v>48</v>
      </c>
      <c r="C24" s="26" t="s">
        <v>24</v>
      </c>
      <c r="D24" s="26" t="s">
        <v>49</v>
      </c>
      <c r="E24" s="26"/>
      <c r="F24" s="26"/>
      <c r="G24" s="27" t="n">
        <f aca="false">'приложение 10'!I150</f>
        <v>1120000</v>
      </c>
    </row>
    <row r="25" customFormat="false" ht="19.35" hidden="false" customHeight="true" outlineLevel="0" collapsed="false">
      <c r="A25" s="24"/>
      <c r="B25" s="25" t="s">
        <v>50</v>
      </c>
      <c r="C25" s="26" t="s">
        <v>24</v>
      </c>
      <c r="D25" s="26" t="s">
        <v>40</v>
      </c>
      <c r="E25" s="26"/>
      <c r="F25" s="26"/>
      <c r="G25" s="27" t="n">
        <f aca="false">'приложение 10'!I155</f>
        <v>206076954.91</v>
      </c>
    </row>
    <row r="26" customFormat="false" ht="19.35" hidden="false" customHeight="true" outlineLevel="0" collapsed="false">
      <c r="A26" s="24"/>
      <c r="B26" s="25" t="s">
        <v>51</v>
      </c>
      <c r="C26" s="26" t="s">
        <v>24</v>
      </c>
      <c r="D26" s="26" t="s">
        <v>52</v>
      </c>
      <c r="E26" s="26"/>
      <c r="F26" s="26"/>
      <c r="G26" s="27" t="n">
        <f aca="false">'приложение 10'!I161</f>
        <v>12787400</v>
      </c>
    </row>
    <row r="27" s="32" customFormat="true" ht="19.35" hidden="false" customHeight="true" outlineLevel="0" collapsed="false">
      <c r="A27" s="18" t="s">
        <v>53</v>
      </c>
      <c r="B27" s="30" t="s">
        <v>54</v>
      </c>
      <c r="C27" s="31" t="s">
        <v>26</v>
      </c>
      <c r="D27" s="31"/>
      <c r="E27" s="31"/>
      <c r="F27" s="31"/>
      <c r="G27" s="23" t="n">
        <f aca="false">G29+G30+G28</f>
        <v>270870086.89</v>
      </c>
    </row>
    <row r="28" s="32" customFormat="true" ht="19.35" hidden="false" customHeight="true" outlineLevel="0" collapsed="false">
      <c r="A28" s="18"/>
      <c r="B28" s="29" t="s">
        <v>55</v>
      </c>
      <c r="C28" s="26" t="s">
        <v>26</v>
      </c>
      <c r="D28" s="26" t="s">
        <v>17</v>
      </c>
      <c r="E28" s="31"/>
      <c r="F28" s="31"/>
      <c r="G28" s="27" t="n">
        <f aca="false">'приложение 10'!I183</f>
        <v>13627100</v>
      </c>
    </row>
    <row r="29" customFormat="false" ht="19.35" hidden="false" customHeight="true" outlineLevel="0" collapsed="false">
      <c r="A29" s="18"/>
      <c r="B29" s="25" t="s">
        <v>56</v>
      </c>
      <c r="C29" s="26" t="s">
        <v>26</v>
      </c>
      <c r="D29" s="26" t="s">
        <v>19</v>
      </c>
      <c r="E29" s="31"/>
      <c r="F29" s="31"/>
      <c r="G29" s="27" t="n">
        <f aca="false">'приложение 10'!I198</f>
        <v>257242986.89</v>
      </c>
    </row>
    <row r="30" customFormat="false" ht="19.35" hidden="true" customHeight="true" outlineLevel="0" collapsed="false">
      <c r="A30" s="18"/>
      <c r="B30" s="25" t="s">
        <v>57</v>
      </c>
      <c r="C30" s="26" t="s">
        <v>26</v>
      </c>
      <c r="D30" s="26" t="s">
        <v>21</v>
      </c>
      <c r="E30" s="31"/>
      <c r="F30" s="31"/>
      <c r="G30" s="27" t="n">
        <v>0</v>
      </c>
    </row>
    <row r="31" s="32" customFormat="true" ht="19.35" hidden="false" customHeight="true" outlineLevel="0" collapsed="false">
      <c r="A31" s="18" t="s">
        <v>58</v>
      </c>
      <c r="B31" s="30" t="s">
        <v>59</v>
      </c>
      <c r="C31" s="31" t="s">
        <v>30</v>
      </c>
      <c r="D31" s="31"/>
      <c r="E31" s="31"/>
      <c r="F31" s="31"/>
      <c r="G31" s="23" t="n">
        <f aca="false">G32+G33+G35+G36+G34</f>
        <v>2142228024</v>
      </c>
    </row>
    <row r="32" customFormat="false" ht="19.35" hidden="false" customHeight="true" outlineLevel="0" collapsed="false">
      <c r="A32" s="24"/>
      <c r="B32" s="25" t="s">
        <v>60</v>
      </c>
      <c r="C32" s="26" t="s">
        <v>30</v>
      </c>
      <c r="D32" s="26" t="s">
        <v>17</v>
      </c>
      <c r="E32" s="26"/>
      <c r="F32" s="26"/>
      <c r="G32" s="27" t="n">
        <f aca="false">'приложение 10'!I410+'приложение 10'!I238</f>
        <v>660900118.2</v>
      </c>
    </row>
    <row r="33" customFormat="false" ht="19.35" hidden="false" customHeight="true" outlineLevel="0" collapsed="false">
      <c r="A33" s="24"/>
      <c r="B33" s="25" t="s">
        <v>61</v>
      </c>
      <c r="C33" s="26" t="s">
        <v>30</v>
      </c>
      <c r="D33" s="26" t="s">
        <v>19</v>
      </c>
      <c r="E33" s="26"/>
      <c r="F33" s="26"/>
      <c r="G33" s="27" t="n">
        <f aca="false">'приложение 10'!I435+'приложение 10'!I248</f>
        <v>1095647832</v>
      </c>
    </row>
    <row r="34" customFormat="false" ht="19.35" hidden="false" customHeight="true" outlineLevel="0" collapsed="false">
      <c r="A34" s="24"/>
      <c r="B34" s="29" t="s">
        <v>62</v>
      </c>
      <c r="C34" s="26" t="s">
        <v>30</v>
      </c>
      <c r="D34" s="26" t="s">
        <v>21</v>
      </c>
      <c r="E34" s="26"/>
      <c r="F34" s="26"/>
      <c r="G34" s="27" t="n">
        <f aca="false">'приложение 10'!I492+'приложение 10'!I572</f>
        <v>241501000</v>
      </c>
    </row>
    <row r="35" customFormat="false" ht="19.35" hidden="false" customHeight="true" outlineLevel="0" collapsed="false">
      <c r="A35" s="24"/>
      <c r="B35" s="25" t="s">
        <v>63</v>
      </c>
      <c r="C35" s="26" t="s">
        <v>30</v>
      </c>
      <c r="D35" s="26" t="s">
        <v>30</v>
      </c>
      <c r="E35" s="26"/>
      <c r="F35" s="26"/>
      <c r="G35" s="27" t="n">
        <f aca="false">'приложение 10'!I255+'приложение 10'!I508+'приложение 10'!I691+'приложение 10'!I731</f>
        <v>19850900</v>
      </c>
    </row>
    <row r="36" customFormat="false" ht="19.35" hidden="false" customHeight="true" outlineLevel="0" collapsed="false">
      <c r="A36" s="24"/>
      <c r="B36" s="25" t="s">
        <v>64</v>
      </c>
      <c r="C36" s="26" t="s">
        <v>30</v>
      </c>
      <c r="D36" s="26" t="s">
        <v>40</v>
      </c>
      <c r="E36" s="26"/>
      <c r="F36" s="26"/>
      <c r="G36" s="27" t="n">
        <f aca="false">'приложение 10'!I520+'приложение 10'!I269+'приложение 10'!I722+'приложение 10'!I589</f>
        <v>124328173.8</v>
      </c>
    </row>
    <row r="37" s="32" customFormat="true" ht="19.35" hidden="false" customHeight="true" outlineLevel="0" collapsed="false">
      <c r="A37" s="18" t="s">
        <v>65</v>
      </c>
      <c r="B37" s="30" t="s">
        <v>66</v>
      </c>
      <c r="C37" s="31" t="s">
        <v>49</v>
      </c>
      <c r="D37" s="31"/>
      <c r="E37" s="31"/>
      <c r="F37" s="31"/>
      <c r="G37" s="23" t="n">
        <f aca="false">G38+G39</f>
        <v>74999200</v>
      </c>
    </row>
    <row r="38" customFormat="false" ht="19.35" hidden="false" customHeight="true" outlineLevel="0" collapsed="false">
      <c r="A38" s="24"/>
      <c r="B38" s="25" t="s">
        <v>67</v>
      </c>
      <c r="C38" s="26" t="s">
        <v>49</v>
      </c>
      <c r="D38" s="26" t="s">
        <v>17</v>
      </c>
      <c r="E38" s="26"/>
      <c r="F38" s="26"/>
      <c r="G38" s="27" t="n">
        <f aca="false">'приложение 10'!I599</f>
        <v>61856071</v>
      </c>
    </row>
    <row r="39" customFormat="false" ht="19.35" hidden="false" customHeight="true" outlineLevel="0" collapsed="false">
      <c r="A39" s="24"/>
      <c r="B39" s="25" t="s">
        <v>68</v>
      </c>
      <c r="C39" s="26" t="s">
        <v>49</v>
      </c>
      <c r="D39" s="26" t="s">
        <v>24</v>
      </c>
      <c r="E39" s="26" t="s">
        <v>69</v>
      </c>
      <c r="F39" s="26" t="s">
        <v>70</v>
      </c>
      <c r="G39" s="27" t="n">
        <f aca="false">'приложение 10'!I609</f>
        <v>13143129</v>
      </c>
    </row>
    <row r="40" s="32" customFormat="true" ht="19.35" hidden="false" customHeight="true" outlineLevel="0" collapsed="false">
      <c r="A40" s="18" t="s">
        <v>71</v>
      </c>
      <c r="B40" s="30" t="s">
        <v>72</v>
      </c>
      <c r="C40" s="31" t="s">
        <v>40</v>
      </c>
      <c r="D40" s="31"/>
      <c r="E40" s="31"/>
      <c r="F40" s="31"/>
      <c r="G40" s="23" t="n">
        <f aca="false">G41+G42</f>
        <v>43850000</v>
      </c>
    </row>
    <row r="41" customFormat="false" ht="19.35" hidden="false" customHeight="true" outlineLevel="0" collapsed="false">
      <c r="A41" s="24"/>
      <c r="B41" s="25" t="s">
        <v>73</v>
      </c>
      <c r="C41" s="26" t="s">
        <v>40</v>
      </c>
      <c r="D41" s="26" t="s">
        <v>19</v>
      </c>
      <c r="E41" s="26"/>
      <c r="F41" s="26"/>
      <c r="G41" s="27" t="n">
        <f aca="false">'приложение 10'!I277</f>
        <v>43850000</v>
      </c>
    </row>
    <row r="42" customFormat="false" ht="19.35" hidden="true" customHeight="true" outlineLevel="0" collapsed="false">
      <c r="A42" s="24"/>
      <c r="B42" s="29" t="s">
        <v>73</v>
      </c>
      <c r="C42" s="33" t="s">
        <v>40</v>
      </c>
      <c r="D42" s="33" t="s">
        <v>19</v>
      </c>
      <c r="E42" s="26"/>
      <c r="F42" s="26"/>
      <c r="G42" s="27" t="n">
        <v>0</v>
      </c>
    </row>
    <row r="43" s="32" customFormat="true" ht="19.35" hidden="false" customHeight="true" outlineLevel="0" collapsed="false">
      <c r="A43" s="18" t="s">
        <v>74</v>
      </c>
      <c r="B43" s="30" t="s">
        <v>75</v>
      </c>
      <c r="C43" s="31" t="s">
        <v>42</v>
      </c>
      <c r="D43" s="31"/>
      <c r="E43" s="31"/>
      <c r="F43" s="31"/>
      <c r="G43" s="23" t="n">
        <f aca="false">G44+G45+G46</f>
        <v>198252700</v>
      </c>
    </row>
    <row r="44" customFormat="false" ht="19.35" hidden="false" customHeight="true" outlineLevel="0" collapsed="false">
      <c r="A44" s="24"/>
      <c r="B44" s="25" t="s">
        <v>76</v>
      </c>
      <c r="C44" s="26" t="s">
        <v>42</v>
      </c>
      <c r="D44" s="26" t="s">
        <v>21</v>
      </c>
      <c r="E44" s="26"/>
      <c r="F44" s="26"/>
      <c r="G44" s="27" t="n">
        <f aca="false">'приложение 10'!I289</f>
        <v>6046400</v>
      </c>
    </row>
    <row r="45" customFormat="false" ht="19.35" hidden="false" customHeight="true" outlineLevel="0" collapsed="false">
      <c r="A45" s="24"/>
      <c r="B45" s="25" t="s">
        <v>77</v>
      </c>
      <c r="C45" s="26" t="s">
        <v>42</v>
      </c>
      <c r="D45" s="26" t="s">
        <v>24</v>
      </c>
      <c r="E45" s="26"/>
      <c r="F45" s="26"/>
      <c r="G45" s="27" t="n">
        <f aca="false">'приложение 10'!I560+'приложение 10'!I737+'приложение 10'!I293</f>
        <v>181575900</v>
      </c>
    </row>
    <row r="46" customFormat="false" ht="19.35" hidden="false" customHeight="true" outlineLevel="0" collapsed="false">
      <c r="A46" s="24"/>
      <c r="B46" s="25" t="s">
        <v>78</v>
      </c>
      <c r="C46" s="26" t="s">
        <v>42</v>
      </c>
      <c r="D46" s="26" t="s">
        <v>28</v>
      </c>
      <c r="E46" s="26"/>
      <c r="F46" s="26"/>
      <c r="G46" s="27" t="n">
        <f aca="false">'приложение 10'!I749</f>
        <v>10630400</v>
      </c>
    </row>
    <row r="47" s="32" customFormat="true" ht="19.35" hidden="false" customHeight="true" outlineLevel="0" collapsed="false">
      <c r="A47" s="18" t="s">
        <v>79</v>
      </c>
      <c r="B47" s="30" t="s">
        <v>80</v>
      </c>
      <c r="C47" s="31" t="s">
        <v>32</v>
      </c>
      <c r="D47" s="31"/>
      <c r="E47" s="31"/>
      <c r="F47" s="31"/>
      <c r="G47" s="23" t="n">
        <f aca="false">G48+G49+G50</f>
        <v>282179918</v>
      </c>
    </row>
    <row r="48" customFormat="false" ht="19.35" hidden="false" customHeight="true" outlineLevel="0" collapsed="false">
      <c r="A48" s="24"/>
      <c r="B48" s="25" t="s">
        <v>81</v>
      </c>
      <c r="C48" s="26" t="s">
        <v>32</v>
      </c>
      <c r="D48" s="26" t="s">
        <v>17</v>
      </c>
      <c r="E48" s="26"/>
      <c r="F48" s="26"/>
      <c r="G48" s="27" t="n">
        <f aca="false">'приложение 10'!I641+'приложение 10'!I307</f>
        <v>128146500</v>
      </c>
    </row>
    <row r="49" customFormat="false" ht="19.35" hidden="false" customHeight="true" outlineLevel="0" collapsed="false">
      <c r="A49" s="24"/>
      <c r="B49" s="25" t="s">
        <v>82</v>
      </c>
      <c r="C49" s="26" t="s">
        <v>32</v>
      </c>
      <c r="D49" s="26" t="s">
        <v>19</v>
      </c>
      <c r="E49" s="26"/>
      <c r="F49" s="26"/>
      <c r="G49" s="27" t="n">
        <f aca="false">'приложение 10'!I651</f>
        <v>150908000</v>
      </c>
    </row>
    <row r="50" customFormat="false" ht="35.2" hidden="false" customHeight="true" outlineLevel="0" collapsed="false">
      <c r="A50" s="24"/>
      <c r="B50" s="25" t="s">
        <v>83</v>
      </c>
      <c r="C50" s="26" t="s">
        <v>32</v>
      </c>
      <c r="D50" s="26" t="s">
        <v>26</v>
      </c>
      <c r="E50" s="26" t="s">
        <v>84</v>
      </c>
      <c r="F50" s="26"/>
      <c r="G50" s="27" t="n">
        <f aca="false">'приложение 10'!I674</f>
        <v>3125418</v>
      </c>
    </row>
    <row r="51" customFormat="false" ht="35.2" hidden="true" customHeight="true" outlineLevel="0" collapsed="false">
      <c r="A51" s="18" t="s">
        <v>85</v>
      </c>
      <c r="B51" s="34" t="s">
        <v>86</v>
      </c>
      <c r="C51" s="31" t="s">
        <v>35</v>
      </c>
      <c r="D51" s="31"/>
      <c r="E51" s="31"/>
      <c r="F51" s="31"/>
      <c r="G51" s="23" t="n">
        <f aca="false">G52</f>
        <v>0</v>
      </c>
    </row>
    <row r="52" customFormat="false" ht="35.2" hidden="true" customHeight="true" outlineLevel="0" collapsed="false">
      <c r="A52" s="18"/>
      <c r="B52" s="35" t="s">
        <v>87</v>
      </c>
      <c r="C52" s="26" t="s">
        <v>35</v>
      </c>
      <c r="D52" s="26" t="s">
        <v>17</v>
      </c>
      <c r="E52" s="31"/>
      <c r="F52" s="31"/>
      <c r="G52" s="27" t="n">
        <f aca="false">'приложение 10'!I336</f>
        <v>0</v>
      </c>
    </row>
    <row r="53" s="32" customFormat="true" ht="35.2" hidden="false" customHeight="true" outlineLevel="0" collapsed="false">
      <c r="A53" s="18" t="s">
        <v>85</v>
      </c>
      <c r="B53" s="34" t="s">
        <v>88</v>
      </c>
      <c r="C53" s="31" t="s">
        <v>44</v>
      </c>
      <c r="D53" s="31" t="s">
        <v>89</v>
      </c>
      <c r="E53" s="31"/>
      <c r="F53" s="31"/>
      <c r="G53" s="23" t="n">
        <f aca="false">G54+G55</f>
        <v>31241700</v>
      </c>
    </row>
    <row r="54" customFormat="false" ht="51.2" hidden="false" customHeight="true" outlineLevel="0" collapsed="false">
      <c r="A54" s="18"/>
      <c r="B54" s="35" t="s">
        <v>90</v>
      </c>
      <c r="C54" s="26" t="s">
        <v>44</v>
      </c>
      <c r="D54" s="26" t="s">
        <v>17</v>
      </c>
      <c r="E54" s="31"/>
      <c r="F54" s="31"/>
      <c r="G54" s="27" t="n">
        <f aca="false">'приложение 10'!I342</f>
        <v>20000000</v>
      </c>
    </row>
    <row r="55" customFormat="false" ht="19.35" hidden="false" customHeight="true" outlineLevel="0" collapsed="false">
      <c r="A55" s="18"/>
      <c r="B55" s="29" t="s">
        <v>91</v>
      </c>
      <c r="C55" s="26" t="s">
        <v>44</v>
      </c>
      <c r="D55" s="26" t="s">
        <v>21</v>
      </c>
      <c r="E55" s="31"/>
      <c r="F55" s="31"/>
      <c r="G55" s="27" t="n">
        <f aca="false">'приложение 10'!I318</f>
        <v>11241700</v>
      </c>
    </row>
    <row r="56" customFormat="false" ht="19.35" hidden="false" customHeight="true" outlineLevel="0" collapsed="false">
      <c r="A56" s="18"/>
      <c r="B56" s="29"/>
      <c r="C56" s="26"/>
      <c r="D56" s="26"/>
      <c r="E56" s="31"/>
      <c r="F56" s="31"/>
      <c r="G56" s="27"/>
    </row>
    <row r="57" customFormat="false" ht="19.35" hidden="false" customHeight="true" outlineLevel="0" collapsed="false">
      <c r="A57" s="36"/>
      <c r="B57" s="37"/>
      <c r="C57" s="37"/>
      <c r="D57" s="38"/>
      <c r="E57" s="37" t="s">
        <v>92</v>
      </c>
      <c r="F57" s="37"/>
      <c r="G57" s="38"/>
    </row>
    <row r="58" customFormat="false" ht="19.35" hidden="false" customHeight="true" outlineLevel="0" collapsed="false">
      <c r="B58" s="2" t="s">
        <v>93</v>
      </c>
      <c r="C58" s="25"/>
      <c r="D58" s="38"/>
      <c r="E58" s="2" t="s">
        <v>94</v>
      </c>
      <c r="F58" s="25"/>
      <c r="G58" s="38"/>
    </row>
    <row r="59" customFormat="false" ht="22.4" hidden="false" customHeight="true" outlineLevel="0" collapsed="false">
      <c r="B59" s="39" t="s">
        <v>95</v>
      </c>
      <c r="C59" s="39"/>
      <c r="D59" s="40"/>
      <c r="E59" s="39" t="s">
        <v>95</v>
      </c>
      <c r="F59" s="39"/>
      <c r="G59" s="40"/>
    </row>
    <row r="60" customFormat="false" ht="18.4" hidden="false" customHeight="true" outlineLevel="0" collapsed="false">
      <c r="B60" s="39" t="s">
        <v>96</v>
      </c>
      <c r="C60" s="39"/>
      <c r="D60" s="41" t="s">
        <v>97</v>
      </c>
      <c r="E60" s="41"/>
      <c r="F60" s="41"/>
      <c r="G60" s="41"/>
    </row>
    <row r="110" customFormat="false" ht="47.25" hidden="false" customHeight="true" outlineLevel="0" collapsed="false"/>
    <row r="149" customFormat="false" ht="70.5" hidden="false" customHeight="true" outlineLevel="0" collapsed="false"/>
  </sheetData>
  <mergeCells count="14">
    <mergeCell ref="C1:G1"/>
    <mergeCell ref="C2:G2"/>
    <mergeCell ref="B3:G3"/>
    <mergeCell ref="D4:G4"/>
    <mergeCell ref="A5:A6"/>
    <mergeCell ref="B5:B6"/>
    <mergeCell ref="C5:F5"/>
    <mergeCell ref="G5:G6"/>
    <mergeCell ref="B57:C57"/>
    <mergeCell ref="E57:F57"/>
    <mergeCell ref="B59:C59"/>
    <mergeCell ref="E59:F59"/>
    <mergeCell ref="B60:C60"/>
    <mergeCell ref="D60:G60"/>
  </mergeCells>
  <printOptions headings="false" gridLines="false" gridLinesSet="true" horizontalCentered="false" verticalCentered="false"/>
  <pageMargins left="0.7875" right="0.196527777777778" top="0.7875" bottom="0.118055555555556" header="0.511805555555555" footer="0.511805555555555"/>
  <pageSetup paperSize="9" scale="8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V445"/>
  <sheetViews>
    <sheetView showFormulas="false" showGridLines="true" showRowColHeaders="true" showZeros="true" rightToLeft="false" tabSelected="false" showOutlineSymbols="true" defaultGridColor="true" view="pageBreakPreview" topLeftCell="B1" colorId="64" zoomScale="75" zoomScaleNormal="60" zoomScalePageLayoutView="75" workbookViewId="0">
      <selection pane="topLeft" activeCell="C6" activeCellId="0" sqref="C6"/>
    </sheetView>
  </sheetViews>
  <sheetFormatPr defaultRowHeight="17.35" zeroHeight="false" outlineLevelRow="0" outlineLevelCol="0"/>
  <cols>
    <col collapsed="false" customWidth="true" hidden="false" outlineLevel="0" max="1" min="1" style="42" width="4.51"/>
    <col collapsed="false" customWidth="true" hidden="false" outlineLevel="0" max="2" min="2" style="29" width="59.76"/>
    <col collapsed="false" customWidth="true" hidden="false" outlineLevel="0" max="3" min="3" style="43" width="17.33"/>
    <col collapsed="false" customWidth="true" hidden="false" outlineLevel="0" max="4" min="4" style="42" width="11.41"/>
    <col collapsed="false" customWidth="true" hidden="false" outlineLevel="0" max="5" min="5" style="44" width="20.71"/>
    <col collapsed="false" customWidth="true" hidden="true" outlineLevel="0" max="6" min="6" style="45" width="15.36"/>
    <col collapsed="false" customWidth="true" hidden="false" outlineLevel="0" max="254" min="7" style="45" width="7.47"/>
    <col collapsed="false" customWidth="true" hidden="false" outlineLevel="0" max="1025" min="255" style="1" width="7.47"/>
  </cols>
  <sheetData>
    <row r="1" customFormat="false" ht="12.8" hidden="false" customHeight="true" outlineLevel="0" collapsed="false">
      <c r="A1" s="46"/>
      <c r="C1" s="29"/>
      <c r="D1" s="47"/>
      <c r="E1" s="47"/>
    </row>
    <row r="2" customFormat="false" ht="17.6" hidden="false" customHeight="true" outlineLevel="0" collapsed="false">
      <c r="A2" s="46"/>
      <c r="C2" s="48" t="s">
        <v>98</v>
      </c>
      <c r="D2" s="48"/>
      <c r="E2" s="48"/>
    </row>
    <row r="3" customFormat="false" ht="175.2" hidden="false" customHeight="true" outlineLevel="0" collapsed="false">
      <c r="A3" s="46"/>
      <c r="C3" s="48" t="str">
        <f aca="false">'приложение 6'!C2</f>
        <v>к  решению Совета муниципального образования Белореченский район от  06 июля 2023 года № 493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v>
      </c>
      <c r="D3" s="48"/>
      <c r="E3" s="48"/>
    </row>
    <row r="4" customFormat="false" ht="60" hidden="false" customHeight="true" outlineLevel="0" collapsed="false">
      <c r="A4" s="29"/>
      <c r="B4" s="49" t="s">
        <v>99</v>
      </c>
      <c r="C4" s="49"/>
      <c r="D4" s="49"/>
      <c r="E4" s="49"/>
    </row>
    <row r="5" customFormat="false" ht="12.8" hidden="false" customHeight="true" outlineLevel="0" collapsed="false">
      <c r="A5" s="29"/>
      <c r="C5" s="29"/>
      <c r="D5" s="50"/>
      <c r="E5" s="7" t="s">
        <v>3</v>
      </c>
    </row>
    <row r="6" customFormat="false" ht="17.6" hidden="false" customHeight="false" outlineLevel="0" collapsed="false">
      <c r="A6" s="51"/>
      <c r="B6" s="51" t="s">
        <v>5</v>
      </c>
      <c r="C6" s="51" t="s">
        <v>100</v>
      </c>
      <c r="D6" s="52" t="s">
        <v>101</v>
      </c>
      <c r="E6" s="52" t="s">
        <v>7</v>
      </c>
    </row>
    <row r="7" customFormat="false" ht="12.8" hidden="false" customHeight="true" outlineLevel="0" collapsed="false">
      <c r="A7" s="53" t="n">
        <v>1</v>
      </c>
      <c r="B7" s="51" t="n">
        <v>2</v>
      </c>
      <c r="C7" s="51" t="s">
        <v>102</v>
      </c>
      <c r="D7" s="54" t="s">
        <v>103</v>
      </c>
      <c r="E7" s="53" t="n">
        <v>5</v>
      </c>
    </row>
    <row r="8" s="60" customFormat="true" ht="19.35" hidden="false" customHeight="true" outlineLevel="0" collapsed="false">
      <c r="A8" s="55"/>
      <c r="B8" s="55" t="s">
        <v>104</v>
      </c>
      <c r="C8" s="56"/>
      <c r="D8" s="57"/>
      <c r="E8" s="58" t="n">
        <f aca="false">E9+E46+E91+E130+E142+E161+E173+E180+E251+E262+E285+E292+E297+E392+E383+E443+E289+E169+E378+E375+E372</f>
        <v>3583885776.8</v>
      </c>
      <c r="F8" s="59" t="n">
        <f aca="false">E12+E18+E420+E423-167501000-E425-E20</f>
        <v>-598500</v>
      </c>
    </row>
    <row r="9" s="60" customFormat="true" ht="35.2" hidden="false" customHeight="true" outlineLevel="0" collapsed="false">
      <c r="A9" s="55" t="s">
        <v>15</v>
      </c>
      <c r="B9" s="55" t="s">
        <v>105</v>
      </c>
      <c r="C9" s="56" t="n">
        <v>5000000000</v>
      </c>
      <c r="D9" s="61"/>
      <c r="E9" s="62" t="n">
        <f aca="false">E10+E17</f>
        <v>171279200</v>
      </c>
    </row>
    <row r="10" customFormat="false" ht="35.2" hidden="false" customHeight="true" outlineLevel="0" collapsed="false">
      <c r="A10" s="29"/>
      <c r="B10" s="29" t="s">
        <v>106</v>
      </c>
      <c r="C10" s="56" t="n">
        <v>5010000000</v>
      </c>
      <c r="D10" s="33"/>
      <c r="E10" s="63" t="n">
        <f aca="false">E11+E13+E15</f>
        <v>2403100</v>
      </c>
    </row>
    <row r="11" customFormat="false" ht="35.2" hidden="false" customHeight="true" outlineLevel="0" collapsed="false">
      <c r="A11" s="29"/>
      <c r="B11" s="64" t="s">
        <v>107</v>
      </c>
      <c r="C11" s="56" t="n">
        <v>5010000190</v>
      </c>
      <c r="D11" s="33"/>
      <c r="E11" s="63" t="n">
        <f aca="false">E12</f>
        <v>2340100</v>
      </c>
    </row>
    <row r="12" customFormat="false" ht="83.2" hidden="false" customHeight="true" outlineLevel="0" collapsed="false">
      <c r="A12" s="29"/>
      <c r="B12" s="29" t="s">
        <v>108</v>
      </c>
      <c r="C12" s="56" t="n">
        <v>5010000190</v>
      </c>
      <c r="D12" s="33" t="s">
        <v>109</v>
      </c>
      <c r="E12" s="63" t="n">
        <f aca="false">'приложение 10'!I30</f>
        <v>2340100</v>
      </c>
    </row>
    <row r="13" customFormat="false" ht="83.2" hidden="false" customHeight="true" outlineLevel="0" collapsed="false">
      <c r="A13" s="29"/>
      <c r="B13" s="29" t="s">
        <v>110</v>
      </c>
      <c r="C13" s="56" t="n">
        <v>5010060070</v>
      </c>
      <c r="D13" s="33"/>
      <c r="E13" s="63" t="n">
        <f aca="false">E14</f>
        <v>63000</v>
      </c>
    </row>
    <row r="14" customFormat="false" ht="35.2" hidden="false" customHeight="true" outlineLevel="0" collapsed="false">
      <c r="A14" s="29"/>
      <c r="B14" s="29" t="s">
        <v>111</v>
      </c>
      <c r="C14" s="56" t="n">
        <v>5010060070</v>
      </c>
      <c r="D14" s="33" t="s">
        <v>112</v>
      </c>
      <c r="E14" s="63" t="n">
        <f aca="false">'приложение 10'!I128</f>
        <v>63000</v>
      </c>
    </row>
    <row r="15" customFormat="false" ht="147.2" hidden="true" customHeight="true" outlineLevel="0" collapsed="false">
      <c r="A15" s="29"/>
      <c r="B15" s="29" t="s">
        <v>113</v>
      </c>
      <c r="C15" s="56" t="n">
        <v>5010062600</v>
      </c>
      <c r="D15" s="33"/>
      <c r="E15" s="63" t="n">
        <f aca="false">E16</f>
        <v>0</v>
      </c>
    </row>
    <row r="16" customFormat="false" ht="35.2" hidden="true" customHeight="true" outlineLevel="0" collapsed="false">
      <c r="A16" s="29"/>
      <c r="B16" s="29" t="s">
        <v>111</v>
      </c>
      <c r="C16" s="56" t="n">
        <v>5010062600</v>
      </c>
      <c r="D16" s="33" t="s">
        <v>112</v>
      </c>
      <c r="E16" s="63" t="n">
        <f aca="false">'приложение 10'!I130</f>
        <v>0</v>
      </c>
    </row>
    <row r="17" customFormat="false" ht="35.2" hidden="false" customHeight="true" outlineLevel="0" collapsed="false">
      <c r="A17" s="29"/>
      <c r="B17" s="29" t="s">
        <v>114</v>
      </c>
      <c r="C17" s="56" t="n">
        <v>5020000000</v>
      </c>
      <c r="D17" s="33"/>
      <c r="E17" s="63" t="n">
        <f aca="false">E18+E22+E25+E28+E31+E39+E35+E43</f>
        <v>168876100</v>
      </c>
    </row>
    <row r="18" customFormat="false" ht="35.2" hidden="false" customHeight="true" outlineLevel="0" collapsed="false">
      <c r="A18" s="29"/>
      <c r="B18" s="64" t="s">
        <v>107</v>
      </c>
      <c r="C18" s="56" t="n">
        <v>5020000190</v>
      </c>
      <c r="D18" s="33"/>
      <c r="E18" s="63" t="n">
        <f aca="false">E19+E20+E21</f>
        <v>152096300</v>
      </c>
    </row>
    <row r="19" customFormat="false" ht="83.2" hidden="false" customHeight="true" outlineLevel="0" collapsed="false">
      <c r="A19" s="29"/>
      <c r="B19" s="29" t="s">
        <v>108</v>
      </c>
      <c r="C19" s="56" t="n">
        <v>5020000190</v>
      </c>
      <c r="D19" s="33" t="s">
        <v>109</v>
      </c>
      <c r="E19" s="63" t="n">
        <f aca="false">'приложение 10'!I35+'приложение 10'!I328+'приложение 10'!I375+'приложение 10'!I394+'приложение 10'!I524+'приложение 10'!I613+'приложение 10'!I678+'приложение 10'!I726</f>
        <v>150144300</v>
      </c>
    </row>
    <row r="20" customFormat="false" ht="35.2" hidden="false" customHeight="true" outlineLevel="0" collapsed="false">
      <c r="A20" s="29"/>
      <c r="B20" s="29" t="s">
        <v>111</v>
      </c>
      <c r="C20" s="56" t="n">
        <v>5020000190</v>
      </c>
      <c r="D20" s="33" t="s">
        <v>112</v>
      </c>
      <c r="E20" s="63" t="n">
        <f aca="false">'приложение 10'!I36+'приложение 10'!I329+'приложение 10'!I376+'приложение 10'!I395+'приложение 10'!I525+'приложение 10'!I614+'приложение 10'!I679+'приложение 10'!I727</f>
        <v>10000</v>
      </c>
    </row>
    <row r="21" customFormat="false" ht="17.6" hidden="false" customHeight="false" outlineLevel="0" collapsed="false">
      <c r="A21" s="29"/>
      <c r="B21" s="29" t="s">
        <v>115</v>
      </c>
      <c r="C21" s="56" t="n">
        <v>5020000190</v>
      </c>
      <c r="D21" s="33" t="s">
        <v>116</v>
      </c>
      <c r="E21" s="63" t="n">
        <f aca="false">'приложение 10'!I37+'приложение 10'!I330+'приложение 10'!I377+'приложение 10'!I396+'приложение 10'!I526+'приложение 10'!I615+'приложение 10'!I680+'приложение 10'!I728</f>
        <v>1942000</v>
      </c>
    </row>
    <row r="22" customFormat="false" ht="179.2" hidden="false" customHeight="true" outlineLevel="0" collapsed="false">
      <c r="A22" s="29"/>
      <c r="B22" s="29" t="s">
        <v>117</v>
      </c>
      <c r="C22" s="56" t="n">
        <v>5020060870</v>
      </c>
      <c r="D22" s="33"/>
      <c r="E22" s="63" t="n">
        <f aca="false">E23+E24</f>
        <v>729800</v>
      </c>
    </row>
    <row r="23" customFormat="false" ht="83.2" hidden="false" customHeight="true" outlineLevel="0" collapsed="false">
      <c r="A23" s="29"/>
      <c r="B23" s="29" t="s">
        <v>108</v>
      </c>
      <c r="C23" s="56" t="n">
        <v>5020060870</v>
      </c>
      <c r="D23" s="33" t="s">
        <v>109</v>
      </c>
      <c r="E23" s="63" t="n">
        <f aca="false">'приложение 10'!I39</f>
        <v>729800</v>
      </c>
    </row>
    <row r="24" customFormat="false" ht="35.2" hidden="true" customHeight="true" outlineLevel="0" collapsed="false">
      <c r="A24" s="29"/>
      <c r="B24" s="29" t="s">
        <v>111</v>
      </c>
      <c r="C24" s="56" t="n">
        <v>5020060870</v>
      </c>
      <c r="D24" s="33" t="s">
        <v>112</v>
      </c>
      <c r="E24" s="63" t="n">
        <f aca="false">'приложение 10'!I40</f>
        <v>0</v>
      </c>
    </row>
    <row r="25" customFormat="false" ht="67.2" hidden="true" customHeight="true" outlineLevel="0" collapsed="false">
      <c r="A25" s="29"/>
      <c r="B25" s="64" t="s">
        <v>118</v>
      </c>
      <c r="C25" s="56" t="n">
        <v>5020060890</v>
      </c>
      <c r="D25" s="33"/>
      <c r="E25" s="63" t="n">
        <f aca="false">E26+E27</f>
        <v>0</v>
      </c>
    </row>
    <row r="26" customFormat="false" ht="83.2" hidden="true" customHeight="true" outlineLevel="0" collapsed="false">
      <c r="A26" s="29"/>
      <c r="B26" s="29" t="s">
        <v>108</v>
      </c>
      <c r="C26" s="56" t="n">
        <v>5020060890</v>
      </c>
      <c r="D26" s="33" t="s">
        <v>109</v>
      </c>
      <c r="E26" s="63" t="n">
        <f aca="false">'приложение 10'!I42</f>
        <v>0</v>
      </c>
    </row>
    <row r="27" customFormat="false" ht="35.2" hidden="true" customHeight="true" outlineLevel="0" collapsed="false">
      <c r="A27" s="29"/>
      <c r="B27" s="29" t="s">
        <v>111</v>
      </c>
      <c r="C27" s="56" t="n">
        <v>5020060890</v>
      </c>
      <c r="D27" s="33" t="s">
        <v>112</v>
      </c>
      <c r="E27" s="63" t="n">
        <f aca="false">'приложение 10'!I43</f>
        <v>0</v>
      </c>
    </row>
    <row r="28" customFormat="false" ht="51.2" hidden="false" customHeight="true" outlineLevel="0" collapsed="false">
      <c r="A28" s="29"/>
      <c r="B28" s="65" t="s">
        <v>119</v>
      </c>
      <c r="C28" s="56" t="n">
        <v>5020060910</v>
      </c>
      <c r="D28" s="66"/>
      <c r="E28" s="63" t="n">
        <f aca="false">E29+E30</f>
        <v>1460000</v>
      </c>
    </row>
    <row r="29" customFormat="false" ht="83.2" hidden="false" customHeight="true" outlineLevel="0" collapsed="false">
      <c r="A29" s="29"/>
      <c r="B29" s="29" t="s">
        <v>108</v>
      </c>
      <c r="C29" s="56" t="n">
        <v>5020060910</v>
      </c>
      <c r="D29" s="33" t="s">
        <v>109</v>
      </c>
      <c r="E29" s="63" t="n">
        <f aca="false">'приложение 10'!I379</f>
        <v>1298000</v>
      </c>
    </row>
    <row r="30" customFormat="false" ht="35.2" hidden="false" customHeight="true" outlineLevel="0" collapsed="false">
      <c r="A30" s="29"/>
      <c r="B30" s="29" t="s">
        <v>111</v>
      </c>
      <c r="C30" s="56" t="n">
        <v>5020060910</v>
      </c>
      <c r="D30" s="33" t="s">
        <v>112</v>
      </c>
      <c r="E30" s="63" t="n">
        <f aca="false">'приложение 10'!I380</f>
        <v>162000</v>
      </c>
    </row>
    <row r="31" customFormat="false" ht="227.2" hidden="false" customHeight="true" outlineLevel="0" collapsed="false">
      <c r="A31" s="29"/>
      <c r="B31" s="29" t="s">
        <v>120</v>
      </c>
      <c r="C31" s="56" t="n">
        <v>5020069170</v>
      </c>
      <c r="D31" s="67"/>
      <c r="E31" s="63" t="n">
        <f aca="false">E32+E33+E34</f>
        <v>992600</v>
      </c>
    </row>
    <row r="32" customFormat="false" ht="83.2" hidden="false" customHeight="true" outlineLevel="0" collapsed="false">
      <c r="A32" s="29"/>
      <c r="B32" s="29" t="s">
        <v>121</v>
      </c>
      <c r="C32" s="56" t="n">
        <v>5020069170</v>
      </c>
      <c r="D32" s="67" t="n">
        <v>100</v>
      </c>
      <c r="E32" s="63" t="n">
        <f aca="false">'приложение 10'!I753</f>
        <v>930600</v>
      </c>
    </row>
    <row r="33" customFormat="false" ht="35.2" hidden="false" customHeight="true" outlineLevel="0" collapsed="false">
      <c r="A33" s="29"/>
      <c r="B33" s="29" t="s">
        <v>111</v>
      </c>
      <c r="C33" s="56" t="n">
        <v>5020069170</v>
      </c>
      <c r="D33" s="33" t="s">
        <v>112</v>
      </c>
      <c r="E33" s="63" t="n">
        <f aca="false">'приложение 10'!I754</f>
        <v>61900</v>
      </c>
    </row>
    <row r="34" customFormat="false" ht="17.6" hidden="false" customHeight="false" outlineLevel="0" collapsed="false">
      <c r="A34" s="29"/>
      <c r="B34" s="29" t="s">
        <v>115</v>
      </c>
      <c r="C34" s="56" t="n">
        <v>5020069170</v>
      </c>
      <c r="D34" s="33" t="s">
        <v>116</v>
      </c>
      <c r="E34" s="63" t="n">
        <f aca="false">'приложение 10'!I755</f>
        <v>100</v>
      </c>
    </row>
    <row r="35" customFormat="false" ht="83.2" hidden="false" customHeight="true" outlineLevel="0" collapsed="false">
      <c r="A35" s="29"/>
      <c r="B35" s="29" t="s">
        <v>122</v>
      </c>
      <c r="C35" s="56" t="n">
        <v>5020069180</v>
      </c>
      <c r="D35" s="66"/>
      <c r="E35" s="63" t="n">
        <f aca="false">E36+E37+E38</f>
        <v>730000</v>
      </c>
    </row>
    <row r="36" customFormat="false" ht="83.2" hidden="false" customHeight="true" outlineLevel="0" collapsed="false">
      <c r="A36" s="29"/>
      <c r="B36" s="29" t="s">
        <v>121</v>
      </c>
      <c r="C36" s="56" t="n">
        <v>5020069180</v>
      </c>
      <c r="D36" s="66" t="n">
        <v>100</v>
      </c>
      <c r="E36" s="63" t="n">
        <f aca="false">'приложение 10'!I757</f>
        <v>689500</v>
      </c>
    </row>
    <row r="37" customFormat="false" ht="35.2" hidden="false" customHeight="true" outlineLevel="0" collapsed="false">
      <c r="A37" s="29"/>
      <c r="B37" s="29" t="s">
        <v>111</v>
      </c>
      <c r="C37" s="56" t="n">
        <v>5020069180</v>
      </c>
      <c r="D37" s="66" t="n">
        <v>200</v>
      </c>
      <c r="E37" s="63" t="n">
        <f aca="false">'приложение 10'!I758</f>
        <v>40400</v>
      </c>
    </row>
    <row r="38" customFormat="false" ht="17.6" hidden="false" customHeight="false" outlineLevel="0" collapsed="false">
      <c r="A38" s="29"/>
      <c r="B38" s="29" t="s">
        <v>115</v>
      </c>
      <c r="C38" s="56" t="n">
        <v>5020069180</v>
      </c>
      <c r="D38" s="66" t="n">
        <v>800</v>
      </c>
      <c r="E38" s="63" t="n">
        <f aca="false">'приложение 10'!I759</f>
        <v>100</v>
      </c>
    </row>
    <row r="39" customFormat="false" ht="67.2" hidden="false" customHeight="true" outlineLevel="0" collapsed="false">
      <c r="A39" s="29"/>
      <c r="B39" s="29" t="s">
        <v>123</v>
      </c>
      <c r="C39" s="56" t="n">
        <v>5020069190</v>
      </c>
      <c r="D39" s="66"/>
      <c r="E39" s="63" t="n">
        <f aca="false">E40+E41+E42</f>
        <v>8907800</v>
      </c>
    </row>
    <row r="40" customFormat="false" ht="83.2" hidden="false" customHeight="true" outlineLevel="0" collapsed="false">
      <c r="A40" s="29"/>
      <c r="B40" s="29" t="s">
        <v>121</v>
      </c>
      <c r="C40" s="56" t="n">
        <v>5020069190</v>
      </c>
      <c r="D40" s="66" t="n">
        <v>100</v>
      </c>
      <c r="E40" s="63" t="n">
        <f aca="false">'приложение 10'!I761</f>
        <v>8216800</v>
      </c>
    </row>
    <row r="41" customFormat="false" ht="35.2" hidden="false" customHeight="true" outlineLevel="0" collapsed="false">
      <c r="A41" s="29"/>
      <c r="B41" s="29" t="s">
        <v>111</v>
      </c>
      <c r="C41" s="56" t="n">
        <v>5020069190</v>
      </c>
      <c r="D41" s="66" t="n">
        <v>200</v>
      </c>
      <c r="E41" s="63" t="n">
        <f aca="false">'приложение 10'!I762</f>
        <v>690400</v>
      </c>
    </row>
    <row r="42" customFormat="false" ht="17.6" hidden="false" customHeight="false" outlineLevel="0" collapsed="false">
      <c r="A42" s="29"/>
      <c r="B42" s="29" t="s">
        <v>115</v>
      </c>
      <c r="C42" s="56" t="n">
        <v>5020069190</v>
      </c>
      <c r="D42" s="66" t="n">
        <v>800</v>
      </c>
      <c r="E42" s="63" t="n">
        <f aca="false">'приложение 10'!I763</f>
        <v>600</v>
      </c>
    </row>
    <row r="43" customFormat="false" ht="67.2" hidden="false" customHeight="true" outlineLevel="0" collapsed="false">
      <c r="A43" s="29"/>
      <c r="B43" s="29" t="s">
        <v>118</v>
      </c>
      <c r="C43" s="56" t="n">
        <v>5020069200</v>
      </c>
      <c r="D43" s="33"/>
      <c r="E43" s="63" t="n">
        <f aca="false">E44+E45</f>
        <v>3959600</v>
      </c>
    </row>
    <row r="44" customFormat="false" ht="83.2" hidden="false" customHeight="true" outlineLevel="0" collapsed="false">
      <c r="A44" s="29"/>
      <c r="B44" s="29" t="s">
        <v>108</v>
      </c>
      <c r="C44" s="56" t="n">
        <v>5020069200</v>
      </c>
      <c r="D44" s="33" t="s">
        <v>109</v>
      </c>
      <c r="E44" s="63" t="n">
        <f aca="false">'приложение 10'!I45</f>
        <v>3859600</v>
      </c>
    </row>
    <row r="45" customFormat="false" ht="35.2" hidden="false" customHeight="true" outlineLevel="0" collapsed="false">
      <c r="A45" s="29"/>
      <c r="B45" s="29" t="s">
        <v>111</v>
      </c>
      <c r="C45" s="56" t="n">
        <v>5020069200</v>
      </c>
      <c r="D45" s="33" t="s">
        <v>112</v>
      </c>
      <c r="E45" s="63" t="n">
        <f aca="false">'приложение 10'!I46</f>
        <v>100000</v>
      </c>
    </row>
    <row r="46" s="60" customFormat="true" ht="51.2" hidden="false" customHeight="true" outlineLevel="0" collapsed="false">
      <c r="A46" s="55" t="s">
        <v>37</v>
      </c>
      <c r="B46" s="55" t="s">
        <v>124</v>
      </c>
      <c r="C46" s="56" t="n">
        <v>5100000000</v>
      </c>
      <c r="D46" s="68"/>
      <c r="E46" s="62" t="n">
        <f aca="false">E57+E69+E47+E54+E82+E88+E51+E85+E49+E73</f>
        <v>78980836.89</v>
      </c>
    </row>
    <row r="47" customFormat="false" ht="67.2" hidden="false" customHeight="true" outlineLevel="0" collapsed="false">
      <c r="A47" s="29"/>
      <c r="B47" s="29" t="s">
        <v>125</v>
      </c>
      <c r="C47" s="56" t="n">
        <v>5100010040</v>
      </c>
      <c r="D47" s="33"/>
      <c r="E47" s="63" t="n">
        <f aca="false">E48</f>
        <v>3269000</v>
      </c>
    </row>
    <row r="48" customFormat="false" ht="35.2" hidden="false" customHeight="true" outlineLevel="0" collapsed="false">
      <c r="A48" s="29"/>
      <c r="B48" s="29" t="s">
        <v>111</v>
      </c>
      <c r="C48" s="56" t="n">
        <v>5100010040</v>
      </c>
      <c r="D48" s="33" t="s">
        <v>112</v>
      </c>
      <c r="E48" s="63" t="n">
        <f aca="false">'приложение 10'!I138</f>
        <v>3269000</v>
      </c>
    </row>
    <row r="49" customFormat="false" ht="51.2" hidden="true" customHeight="true" outlineLevel="0" collapsed="false">
      <c r="A49" s="29"/>
      <c r="B49" s="29" t="s">
        <v>126</v>
      </c>
      <c r="C49" s="56" t="n">
        <v>5100010860</v>
      </c>
      <c r="D49" s="33"/>
      <c r="E49" s="63" t="n">
        <f aca="false">E50</f>
        <v>0</v>
      </c>
    </row>
    <row r="50" customFormat="false" ht="35.2" hidden="true" customHeight="true" outlineLevel="0" collapsed="false">
      <c r="A50" s="29"/>
      <c r="B50" s="29" t="s">
        <v>127</v>
      </c>
      <c r="C50" s="56" t="n">
        <v>5100010860</v>
      </c>
      <c r="D50" s="33" t="s">
        <v>128</v>
      </c>
      <c r="E50" s="63" t="n">
        <f aca="false">'приложение 10'!I201</f>
        <v>0</v>
      </c>
    </row>
    <row r="51" customFormat="false" ht="49.6" hidden="false" customHeight="false" outlineLevel="0" collapsed="false">
      <c r="A51" s="29"/>
      <c r="B51" s="29" t="s">
        <v>129</v>
      </c>
      <c r="C51" s="56" t="n">
        <v>5110000000</v>
      </c>
      <c r="D51" s="33"/>
      <c r="E51" s="63" t="n">
        <f aca="false">E52</f>
        <v>750000</v>
      </c>
    </row>
    <row r="52" customFormat="false" ht="49.6" hidden="false" customHeight="false" outlineLevel="0" collapsed="false">
      <c r="A52" s="29"/>
      <c r="B52" s="29" t="s">
        <v>129</v>
      </c>
      <c r="C52" s="56" t="n">
        <v>5110010550</v>
      </c>
      <c r="D52" s="33"/>
      <c r="E52" s="63" t="n">
        <f aca="false">E53</f>
        <v>750000</v>
      </c>
    </row>
    <row r="53" customFormat="false" ht="35.2" hidden="false" customHeight="true" outlineLevel="0" collapsed="false">
      <c r="A53" s="29"/>
      <c r="B53" s="29" t="s">
        <v>111</v>
      </c>
      <c r="C53" s="56" t="n">
        <v>5110010550</v>
      </c>
      <c r="D53" s="33" t="s">
        <v>112</v>
      </c>
      <c r="E53" s="63" t="n">
        <f aca="false">'приложение 10'!I165</f>
        <v>750000</v>
      </c>
    </row>
    <row r="54" customFormat="false" ht="35.2" hidden="false" customHeight="true" outlineLevel="0" collapsed="false">
      <c r="A54" s="29"/>
      <c r="B54" s="29" t="s">
        <v>130</v>
      </c>
      <c r="C54" s="56" t="n">
        <v>5120000000</v>
      </c>
      <c r="D54" s="33"/>
      <c r="E54" s="63" t="n">
        <f aca="false">E55</f>
        <v>1050000</v>
      </c>
    </row>
    <row r="55" customFormat="false" ht="35.2" hidden="false" customHeight="true" outlineLevel="0" collapsed="false">
      <c r="A55" s="29"/>
      <c r="B55" s="29" t="s">
        <v>130</v>
      </c>
      <c r="C55" s="56" t="n">
        <v>5120010560</v>
      </c>
      <c r="D55" s="33"/>
      <c r="E55" s="63" t="n">
        <f aca="false">E56</f>
        <v>1050000</v>
      </c>
    </row>
    <row r="56" customFormat="false" ht="35.2" hidden="false" customHeight="true" outlineLevel="0" collapsed="false">
      <c r="A56" s="29"/>
      <c r="B56" s="29" t="s">
        <v>111</v>
      </c>
      <c r="C56" s="56" t="n">
        <v>5120010560</v>
      </c>
      <c r="D56" s="33" t="s">
        <v>112</v>
      </c>
      <c r="E56" s="63" t="n">
        <f aca="false">'приложение 10'!I65</f>
        <v>1050000</v>
      </c>
    </row>
    <row r="57" customFormat="false" ht="17.6" hidden="false" customHeight="false" outlineLevel="0" collapsed="false">
      <c r="A57" s="29"/>
      <c r="B57" s="29" t="s">
        <v>131</v>
      </c>
      <c r="C57" s="56" t="n">
        <v>5130000000</v>
      </c>
      <c r="D57" s="33"/>
      <c r="E57" s="63" t="n">
        <f aca="false">E60+E63+E65+E67+E58</f>
        <v>5651000</v>
      </c>
    </row>
    <row r="58" customFormat="false" ht="67.2" hidden="false" customHeight="true" outlineLevel="0" collapsed="false">
      <c r="A58" s="29"/>
      <c r="B58" s="29" t="s">
        <v>132</v>
      </c>
      <c r="C58" s="56" t="n">
        <v>5130010070</v>
      </c>
      <c r="D58" s="33"/>
      <c r="E58" s="63" t="n">
        <f aca="false">E59</f>
        <v>1120000</v>
      </c>
    </row>
    <row r="59" customFormat="false" ht="35.2" hidden="false" customHeight="true" outlineLevel="0" collapsed="false">
      <c r="A59" s="29"/>
      <c r="B59" s="29" t="s">
        <v>111</v>
      </c>
      <c r="C59" s="56" t="n">
        <v>5130010070</v>
      </c>
      <c r="D59" s="33" t="s">
        <v>112</v>
      </c>
      <c r="E59" s="63" t="n">
        <f aca="false">'приложение 10'!I154</f>
        <v>1120000</v>
      </c>
    </row>
    <row r="60" customFormat="false" ht="35.2" hidden="false" customHeight="true" outlineLevel="0" collapsed="false">
      <c r="A60" s="29"/>
      <c r="B60" s="29" t="s">
        <v>133</v>
      </c>
      <c r="C60" s="56" t="n">
        <v>5130010220</v>
      </c>
      <c r="D60" s="33"/>
      <c r="E60" s="63" t="n">
        <f aca="false">E61+E62</f>
        <v>4181000</v>
      </c>
    </row>
    <row r="61" customFormat="false" ht="35.2" hidden="false" customHeight="true" outlineLevel="0" collapsed="false">
      <c r="A61" s="29"/>
      <c r="B61" s="29" t="s">
        <v>111</v>
      </c>
      <c r="C61" s="56" t="n">
        <v>5130010220</v>
      </c>
      <c r="D61" s="33" t="s">
        <v>112</v>
      </c>
      <c r="E61" s="63" t="n">
        <f aca="false">'приложение 10'!I141+'приложение 10'!I695+'приложение 10'!I619</f>
        <v>381000</v>
      </c>
    </row>
    <row r="62" customFormat="false" ht="51.2" hidden="false" customHeight="true" outlineLevel="0" collapsed="false">
      <c r="A62" s="29"/>
      <c r="B62" s="29" t="s">
        <v>134</v>
      </c>
      <c r="C62" s="56" t="n">
        <v>5130010220</v>
      </c>
      <c r="D62" s="33" t="s">
        <v>135</v>
      </c>
      <c r="E62" s="63" t="n">
        <f aca="false">'приложение 10'!I594+'приложение 10'!I620+'приложение 10'!I530</f>
        <v>3800000</v>
      </c>
    </row>
    <row r="63" customFormat="false" ht="35.2" hidden="false" customHeight="true" outlineLevel="0" collapsed="false">
      <c r="A63" s="29"/>
      <c r="B63" s="29" t="s">
        <v>136</v>
      </c>
      <c r="C63" s="56" t="n">
        <v>5130010490</v>
      </c>
      <c r="D63" s="33"/>
      <c r="E63" s="63" t="n">
        <f aca="false">E64</f>
        <v>245000</v>
      </c>
    </row>
    <row r="64" customFormat="false" ht="35.2" hidden="false" customHeight="true" outlineLevel="0" collapsed="false">
      <c r="A64" s="29"/>
      <c r="B64" s="29" t="s">
        <v>111</v>
      </c>
      <c r="C64" s="56" t="n">
        <v>5130010490</v>
      </c>
      <c r="D64" s="33" t="s">
        <v>112</v>
      </c>
      <c r="E64" s="63" t="n">
        <f aca="false">'приложение 10'!I143</f>
        <v>245000</v>
      </c>
    </row>
    <row r="65" customFormat="false" ht="99.2" hidden="true" customHeight="true" outlineLevel="0" collapsed="false">
      <c r="A65" s="29"/>
      <c r="B65" s="29" t="s">
        <v>137</v>
      </c>
      <c r="C65" s="56" t="n">
        <v>5130010500</v>
      </c>
      <c r="D65" s="33"/>
      <c r="E65" s="63" t="n">
        <f aca="false">E66</f>
        <v>0</v>
      </c>
    </row>
    <row r="66" customFormat="false" ht="35.2" hidden="true" customHeight="true" outlineLevel="0" collapsed="false">
      <c r="A66" s="29"/>
      <c r="B66" s="29" t="s">
        <v>111</v>
      </c>
      <c r="C66" s="56" t="n">
        <v>5130010500</v>
      </c>
      <c r="D66" s="33" t="s">
        <v>112</v>
      </c>
      <c r="E66" s="63" t="n">
        <f aca="false">'приложение 10'!I697</f>
        <v>0</v>
      </c>
    </row>
    <row r="67" customFormat="false" ht="67.2" hidden="false" customHeight="true" outlineLevel="0" collapsed="false">
      <c r="A67" s="29"/>
      <c r="B67" s="29" t="s">
        <v>138</v>
      </c>
      <c r="C67" s="56" t="n">
        <v>5130010530</v>
      </c>
      <c r="D67" s="33"/>
      <c r="E67" s="63" t="n">
        <f aca="false">E68</f>
        <v>105000</v>
      </c>
    </row>
    <row r="68" customFormat="false" ht="35.2" hidden="false" customHeight="true" outlineLevel="0" collapsed="false">
      <c r="A68" s="29"/>
      <c r="B68" s="29" t="s">
        <v>111</v>
      </c>
      <c r="C68" s="56" t="n">
        <v>5130010530</v>
      </c>
      <c r="D68" s="33" t="s">
        <v>112</v>
      </c>
      <c r="E68" s="63" t="n">
        <f aca="false">'приложение 10'!I145</f>
        <v>105000</v>
      </c>
    </row>
    <row r="69" customFormat="false" ht="49.6" hidden="false" customHeight="false" outlineLevel="0" collapsed="false">
      <c r="A69" s="29"/>
      <c r="B69" s="29" t="s">
        <v>139</v>
      </c>
      <c r="C69" s="56" t="n">
        <v>5140000000</v>
      </c>
      <c r="D69" s="33"/>
      <c r="E69" s="63" t="n">
        <f aca="false">E70</f>
        <v>1231210</v>
      </c>
    </row>
    <row r="70" customFormat="false" ht="49.6" hidden="false" customHeight="false" outlineLevel="0" collapsed="false">
      <c r="A70" s="29"/>
      <c r="B70" s="29" t="s">
        <v>139</v>
      </c>
      <c r="C70" s="56" t="n">
        <v>5140010610</v>
      </c>
      <c r="D70" s="33"/>
      <c r="E70" s="63" t="n">
        <f aca="false">E71+E72</f>
        <v>1231210</v>
      </c>
    </row>
    <row r="71" customFormat="false" ht="35.2" hidden="false" customHeight="true" outlineLevel="0" collapsed="false">
      <c r="A71" s="29"/>
      <c r="B71" s="29" t="s">
        <v>111</v>
      </c>
      <c r="C71" s="56" t="n">
        <v>5140010610</v>
      </c>
      <c r="D71" s="33" t="s">
        <v>112</v>
      </c>
      <c r="E71" s="63" t="n">
        <f aca="false">'приложение 10'!I700</f>
        <v>963000</v>
      </c>
    </row>
    <row r="72" customFormat="false" ht="51.2" hidden="false" customHeight="true" outlineLevel="0" collapsed="false">
      <c r="A72" s="29"/>
      <c r="B72" s="29" t="s">
        <v>134</v>
      </c>
      <c r="C72" s="56" t="n">
        <v>5140010610</v>
      </c>
      <c r="D72" s="66" t="n">
        <v>600</v>
      </c>
      <c r="E72" s="63" t="n">
        <f aca="false">'приложение 10'!I533</f>
        <v>268210</v>
      </c>
    </row>
    <row r="73" customFormat="false" ht="35.2" hidden="false" customHeight="true" outlineLevel="0" collapsed="false">
      <c r="A73" s="29"/>
      <c r="B73" s="29" t="s">
        <v>140</v>
      </c>
      <c r="C73" s="56" t="n">
        <v>5150000000</v>
      </c>
      <c r="D73" s="33"/>
      <c r="E73" s="63" t="n">
        <f aca="false">E74+E78+E80</f>
        <v>59438726.89</v>
      </c>
    </row>
    <row r="74" customFormat="false" ht="35.2" hidden="false" customHeight="true" outlineLevel="0" collapsed="false">
      <c r="A74" s="29"/>
      <c r="B74" s="29" t="s">
        <v>140</v>
      </c>
      <c r="C74" s="56" t="n">
        <v>5150010720</v>
      </c>
      <c r="D74" s="33"/>
      <c r="E74" s="63" t="n">
        <f aca="false">E75+E76+E77</f>
        <v>49771566.89</v>
      </c>
    </row>
    <row r="75" customFormat="false" ht="35.2" hidden="false" customHeight="true" outlineLevel="0" collapsed="false">
      <c r="A75" s="29"/>
      <c r="B75" s="29" t="s">
        <v>111</v>
      </c>
      <c r="C75" s="56" t="n">
        <v>5150010720</v>
      </c>
      <c r="D75" s="33" t="s">
        <v>112</v>
      </c>
      <c r="E75" s="63" t="n">
        <f aca="false">'приложение 10'!I204</f>
        <v>1116261</v>
      </c>
    </row>
    <row r="76" customFormat="false" ht="35.2" hidden="false" customHeight="true" outlineLevel="0" collapsed="false">
      <c r="A76" s="29"/>
      <c r="B76" s="29" t="s">
        <v>127</v>
      </c>
      <c r="C76" s="56" t="n">
        <v>5150010720</v>
      </c>
      <c r="D76" s="33" t="s">
        <v>128</v>
      </c>
      <c r="E76" s="63" t="n">
        <f aca="false">'приложение 10'!I205</f>
        <v>45887166.89</v>
      </c>
    </row>
    <row r="77" customFormat="false" ht="35.2" hidden="false" customHeight="true" outlineLevel="0" collapsed="false">
      <c r="A77" s="29"/>
      <c r="B77" s="29" t="s">
        <v>141</v>
      </c>
      <c r="C77" s="56" t="n">
        <v>5150010720</v>
      </c>
      <c r="D77" s="33" t="s">
        <v>142</v>
      </c>
      <c r="E77" s="63" t="n">
        <f aca="false">'приложение 10'!I206</f>
        <v>2768139</v>
      </c>
    </row>
    <row r="78" customFormat="false" ht="99.2" hidden="false" customHeight="true" outlineLevel="0" collapsed="false">
      <c r="A78" s="29"/>
      <c r="B78" s="29" t="s">
        <v>143</v>
      </c>
      <c r="C78" s="56" t="s">
        <v>144</v>
      </c>
      <c r="D78" s="33"/>
      <c r="E78" s="63" t="n">
        <f aca="false">E79</f>
        <v>9275800</v>
      </c>
    </row>
    <row r="79" customFormat="false" ht="35.2" hidden="false" customHeight="true" outlineLevel="0" collapsed="false">
      <c r="A79" s="29"/>
      <c r="B79" s="29" t="s">
        <v>127</v>
      </c>
      <c r="C79" s="56" t="s">
        <v>144</v>
      </c>
      <c r="D79" s="33" t="s">
        <v>128</v>
      </c>
      <c r="E79" s="63" t="n">
        <f aca="false">'приложение 10'!I208</f>
        <v>9275800</v>
      </c>
    </row>
    <row r="80" customFormat="false" ht="97.6" hidden="false" customHeight="false" outlineLevel="0" collapsed="false">
      <c r="A80" s="29"/>
      <c r="B80" s="29" t="s">
        <v>143</v>
      </c>
      <c r="C80" s="56" t="s">
        <v>145</v>
      </c>
      <c r="D80" s="33"/>
      <c r="E80" s="63" t="n">
        <f aca="false">E81</f>
        <v>391360</v>
      </c>
    </row>
    <row r="81" customFormat="false" ht="35.2" hidden="false" customHeight="true" outlineLevel="0" collapsed="false">
      <c r="A81" s="29"/>
      <c r="B81" s="29" t="s">
        <v>127</v>
      </c>
      <c r="C81" s="56" t="s">
        <v>145</v>
      </c>
      <c r="D81" s="33" t="s">
        <v>128</v>
      </c>
      <c r="E81" s="63" t="n">
        <f aca="false">'приложение 10'!I210</f>
        <v>391360</v>
      </c>
    </row>
    <row r="82" customFormat="false" ht="49.6" hidden="false" customHeight="false" outlineLevel="0" collapsed="false">
      <c r="A82" s="29"/>
      <c r="B82" s="29" t="s">
        <v>146</v>
      </c>
      <c r="C82" s="56" t="n">
        <v>5160000000</v>
      </c>
      <c r="D82" s="33"/>
      <c r="E82" s="63" t="n">
        <f aca="false">E83</f>
        <v>210000</v>
      </c>
    </row>
    <row r="83" customFormat="false" ht="49.6" hidden="false" customHeight="false" outlineLevel="0" collapsed="false">
      <c r="A83" s="29"/>
      <c r="B83" s="29" t="s">
        <v>146</v>
      </c>
      <c r="C83" s="56" t="n">
        <v>5160010670</v>
      </c>
      <c r="D83" s="33"/>
      <c r="E83" s="63" t="n">
        <f aca="false">E84</f>
        <v>210000</v>
      </c>
    </row>
    <row r="84" customFormat="false" ht="35.2" hidden="false" customHeight="true" outlineLevel="0" collapsed="false">
      <c r="A84" s="29"/>
      <c r="B84" s="29" t="s">
        <v>111</v>
      </c>
      <c r="C84" s="56" t="n">
        <v>5160010670</v>
      </c>
      <c r="D84" s="33" t="s">
        <v>112</v>
      </c>
      <c r="E84" s="63" t="n">
        <f aca="false">'приложение 10'!I68</f>
        <v>210000</v>
      </c>
    </row>
    <row r="85" customFormat="false" ht="51.2" hidden="false" customHeight="true" outlineLevel="0" collapsed="false">
      <c r="A85" s="29"/>
      <c r="B85" s="29" t="s">
        <v>147</v>
      </c>
      <c r="C85" s="56" t="n">
        <v>5170000000</v>
      </c>
      <c r="D85" s="33"/>
      <c r="E85" s="63" t="n">
        <f aca="false">E86</f>
        <v>300000</v>
      </c>
    </row>
    <row r="86" customFormat="false" ht="51.2" hidden="false" customHeight="true" outlineLevel="0" collapsed="false">
      <c r="A86" s="29"/>
      <c r="B86" s="29" t="s">
        <v>147</v>
      </c>
      <c r="C86" s="56" t="n">
        <v>5170010400</v>
      </c>
      <c r="D86" s="33"/>
      <c r="E86" s="63" t="n">
        <f aca="false">E87</f>
        <v>300000</v>
      </c>
    </row>
    <row r="87" customFormat="false" ht="35.2" hidden="false" customHeight="true" outlineLevel="0" collapsed="false">
      <c r="A87" s="29"/>
      <c r="B87" s="29" t="s">
        <v>111</v>
      </c>
      <c r="C87" s="56" t="n">
        <v>5170010400</v>
      </c>
      <c r="D87" s="33" t="s">
        <v>112</v>
      </c>
      <c r="E87" s="63" t="n">
        <f aca="false">'приложение 10'!I168</f>
        <v>300000</v>
      </c>
    </row>
    <row r="88" customFormat="false" ht="35.2" hidden="false" customHeight="true" outlineLevel="0" collapsed="false">
      <c r="A88" s="29"/>
      <c r="B88" s="29" t="s">
        <v>148</v>
      </c>
      <c r="C88" s="56" t="n">
        <v>5190000000</v>
      </c>
      <c r="D88" s="33"/>
      <c r="E88" s="63" t="n">
        <f aca="false">E89</f>
        <v>7080900</v>
      </c>
    </row>
    <row r="89" customFormat="false" ht="35.2" hidden="false" customHeight="true" outlineLevel="0" collapsed="false">
      <c r="A89" s="29"/>
      <c r="B89" s="29" t="s">
        <v>148</v>
      </c>
      <c r="C89" s="56" t="n">
        <v>5190010780</v>
      </c>
      <c r="D89" s="33"/>
      <c r="E89" s="63" t="n">
        <f aca="false">E90</f>
        <v>7080900</v>
      </c>
    </row>
    <row r="90" customFormat="false" ht="35.2" hidden="false" customHeight="true" outlineLevel="0" collapsed="false">
      <c r="A90" s="29"/>
      <c r="B90" s="29" t="s">
        <v>111</v>
      </c>
      <c r="C90" s="56" t="n">
        <v>5190010780</v>
      </c>
      <c r="D90" s="33" t="s">
        <v>112</v>
      </c>
      <c r="E90" s="63" t="n">
        <f aca="false">'приложение 10'!I71</f>
        <v>7080900</v>
      </c>
    </row>
    <row r="91" s="60" customFormat="true" ht="35.2" hidden="false" customHeight="true" outlineLevel="0" collapsed="false">
      <c r="A91" s="55" t="s">
        <v>45</v>
      </c>
      <c r="B91" s="55" t="s">
        <v>149</v>
      </c>
      <c r="C91" s="56" t="n">
        <v>5200000000</v>
      </c>
      <c r="D91" s="68"/>
      <c r="E91" s="62" t="n">
        <f aca="false">E92+E97+E104+E110+E120+E125+E115</f>
        <v>220645200</v>
      </c>
    </row>
    <row r="92" customFormat="false" ht="17.6" hidden="false" customHeight="false" outlineLevel="0" collapsed="false">
      <c r="A92" s="29"/>
      <c r="B92" s="29" t="s">
        <v>150</v>
      </c>
      <c r="C92" s="56" t="n">
        <v>5210000000</v>
      </c>
      <c r="D92" s="33"/>
      <c r="E92" s="63" t="n">
        <f aca="false">E93</f>
        <v>109543371</v>
      </c>
    </row>
    <row r="93" customFormat="false" ht="35.2" hidden="false" customHeight="true" outlineLevel="0" collapsed="false">
      <c r="A93" s="29"/>
      <c r="B93" s="64" t="s">
        <v>151</v>
      </c>
      <c r="C93" s="56" t="n">
        <v>5210000590</v>
      </c>
      <c r="D93" s="33"/>
      <c r="E93" s="63" t="n">
        <f aca="false">E94+E95+E96</f>
        <v>109543371</v>
      </c>
    </row>
    <row r="94" customFormat="false" ht="83.2" hidden="false" customHeight="true" outlineLevel="0" collapsed="false">
      <c r="A94" s="29"/>
      <c r="B94" s="29" t="s">
        <v>108</v>
      </c>
      <c r="C94" s="56" t="n">
        <v>5210000590</v>
      </c>
      <c r="D94" s="33" t="s">
        <v>109</v>
      </c>
      <c r="E94" s="63" t="n">
        <f aca="false">'приложение 10'!I273+'приложение 10'!I75</f>
        <v>92338100</v>
      </c>
    </row>
    <row r="95" customFormat="false" ht="35.2" hidden="false" customHeight="true" outlineLevel="0" collapsed="false">
      <c r="A95" s="29"/>
      <c r="B95" s="29" t="s">
        <v>111</v>
      </c>
      <c r="C95" s="56" t="n">
        <v>5210000590</v>
      </c>
      <c r="D95" s="33" t="s">
        <v>112</v>
      </c>
      <c r="E95" s="63" t="n">
        <f aca="false">'приложение 10'!I274+'приложение 10'!I76</f>
        <v>16985571</v>
      </c>
    </row>
    <row r="96" customFormat="false" ht="17.6" hidden="false" customHeight="false" outlineLevel="0" collapsed="false">
      <c r="A96" s="29"/>
      <c r="B96" s="29" t="s">
        <v>115</v>
      </c>
      <c r="C96" s="56" t="n">
        <v>5210000590</v>
      </c>
      <c r="D96" s="33" t="s">
        <v>116</v>
      </c>
      <c r="E96" s="63" t="n">
        <f aca="false">'приложение 10'!I275+'приложение 10'!I77</f>
        <v>219700</v>
      </c>
    </row>
    <row r="97" customFormat="false" ht="17.6" hidden="false" customHeight="false" outlineLevel="0" collapsed="false">
      <c r="A97" s="29"/>
      <c r="B97" s="69" t="s">
        <v>152</v>
      </c>
      <c r="C97" s="56" t="n">
        <v>5220000000</v>
      </c>
      <c r="D97" s="33"/>
      <c r="E97" s="63" t="n">
        <f aca="false">E98+E102</f>
        <v>27179500</v>
      </c>
    </row>
    <row r="98" customFormat="false" ht="35.2" hidden="false" customHeight="true" outlineLevel="0" collapsed="false">
      <c r="A98" s="29"/>
      <c r="B98" s="64" t="s">
        <v>151</v>
      </c>
      <c r="C98" s="56" t="n">
        <v>5220000590</v>
      </c>
      <c r="D98" s="33"/>
      <c r="E98" s="63" t="n">
        <f aca="false">E99+E100+E101</f>
        <v>27179500</v>
      </c>
    </row>
    <row r="99" customFormat="false" ht="83.2" hidden="false" customHeight="true" outlineLevel="0" collapsed="false">
      <c r="A99" s="29"/>
      <c r="B99" s="29" t="s">
        <v>108</v>
      </c>
      <c r="C99" s="56" t="n">
        <v>5220000590</v>
      </c>
      <c r="D99" s="33" t="s">
        <v>109</v>
      </c>
      <c r="E99" s="63" t="n">
        <f aca="false">'приложение 10'!I80</f>
        <v>12696100</v>
      </c>
    </row>
    <row r="100" customFormat="false" ht="35.2" hidden="false" customHeight="true" outlineLevel="0" collapsed="false">
      <c r="A100" s="29"/>
      <c r="B100" s="29" t="s">
        <v>111</v>
      </c>
      <c r="C100" s="56" t="n">
        <v>5220000590</v>
      </c>
      <c r="D100" s="33" t="s">
        <v>112</v>
      </c>
      <c r="E100" s="63" t="n">
        <f aca="false">'приложение 10'!I81</f>
        <v>14316000</v>
      </c>
    </row>
    <row r="101" customFormat="false" ht="17.6" hidden="false" customHeight="false" outlineLevel="0" collapsed="false">
      <c r="A101" s="29"/>
      <c r="B101" s="29" t="s">
        <v>115</v>
      </c>
      <c r="C101" s="56" t="n">
        <v>5220000590</v>
      </c>
      <c r="D101" s="33" t="s">
        <v>116</v>
      </c>
      <c r="E101" s="63" t="n">
        <f aca="false">'приложение 10'!I82</f>
        <v>167400</v>
      </c>
    </row>
    <row r="102" customFormat="false" ht="35.2" hidden="true" customHeight="true" outlineLevel="0" collapsed="false">
      <c r="A102" s="29"/>
      <c r="B102" s="29" t="s">
        <v>153</v>
      </c>
      <c r="C102" s="56" t="s">
        <v>154</v>
      </c>
      <c r="D102" s="33"/>
      <c r="E102" s="63" t="n">
        <f aca="false">E103</f>
        <v>0</v>
      </c>
    </row>
    <row r="103" customFormat="false" ht="35.2" hidden="true" customHeight="true" outlineLevel="0" collapsed="false">
      <c r="A103" s="29"/>
      <c r="B103" s="29" t="s">
        <v>111</v>
      </c>
      <c r="C103" s="56" t="s">
        <v>154</v>
      </c>
      <c r="D103" s="33" t="s">
        <v>112</v>
      </c>
      <c r="E103" s="63" t="n">
        <f aca="false">'приложение 10'!I84</f>
        <v>0</v>
      </c>
    </row>
    <row r="104" customFormat="false" ht="17.6" hidden="false" customHeight="false" outlineLevel="0" collapsed="false">
      <c r="A104" s="29"/>
      <c r="B104" s="64" t="s">
        <v>155</v>
      </c>
      <c r="C104" s="56" t="n">
        <v>5240000000</v>
      </c>
      <c r="D104" s="33"/>
      <c r="E104" s="63" t="n">
        <f aca="false">E105</f>
        <v>34365000</v>
      </c>
    </row>
    <row r="105" customFormat="false" ht="35.2" hidden="false" customHeight="true" outlineLevel="0" collapsed="false">
      <c r="A105" s="29"/>
      <c r="B105" s="64" t="s">
        <v>151</v>
      </c>
      <c r="C105" s="56" t="n">
        <v>5240000590</v>
      </c>
      <c r="D105" s="33"/>
      <c r="E105" s="63" t="n">
        <f aca="false">E106+E107+E109+E108</f>
        <v>34365000</v>
      </c>
    </row>
    <row r="106" customFormat="false" ht="83.2" hidden="false" customHeight="true" outlineLevel="0" collapsed="false">
      <c r="A106" s="29"/>
      <c r="B106" s="29" t="s">
        <v>108</v>
      </c>
      <c r="C106" s="56" t="n">
        <v>5240000590</v>
      </c>
      <c r="D106" s="33" t="s">
        <v>109</v>
      </c>
      <c r="E106" s="63" t="n">
        <f aca="false">'приложение 10'!I110+'приложение 10'!I134</f>
        <v>20143800</v>
      </c>
    </row>
    <row r="107" customFormat="false" ht="35.2" hidden="false" customHeight="true" outlineLevel="0" collapsed="false">
      <c r="A107" s="29"/>
      <c r="B107" s="29" t="s">
        <v>111</v>
      </c>
      <c r="C107" s="56" t="n">
        <v>5240000590</v>
      </c>
      <c r="D107" s="33" t="s">
        <v>112</v>
      </c>
      <c r="E107" s="63" t="n">
        <f aca="false">'приложение 10'!I111</f>
        <v>2178200</v>
      </c>
    </row>
    <row r="108" customFormat="false" ht="17.6" hidden="false" customHeight="false" outlineLevel="0" collapsed="false">
      <c r="A108" s="29"/>
      <c r="B108" s="29" t="s">
        <v>141</v>
      </c>
      <c r="C108" s="56" t="n">
        <v>5240000590</v>
      </c>
      <c r="D108" s="33" t="s">
        <v>142</v>
      </c>
      <c r="E108" s="63" t="n">
        <f aca="false">'приложение 10'!I112</f>
        <v>12000000</v>
      </c>
    </row>
    <row r="109" customFormat="false" ht="17.6" hidden="false" customHeight="false" outlineLevel="0" collapsed="false">
      <c r="A109" s="29"/>
      <c r="B109" s="29" t="s">
        <v>115</v>
      </c>
      <c r="C109" s="56" t="n">
        <v>5240000590</v>
      </c>
      <c r="D109" s="33" t="s">
        <v>116</v>
      </c>
      <c r="E109" s="63" t="n">
        <f aca="false">'приложение 10'!I113</f>
        <v>43000</v>
      </c>
    </row>
    <row r="110" customFormat="false" ht="17.6" hidden="false" customHeight="false" outlineLevel="0" collapsed="false">
      <c r="A110" s="29"/>
      <c r="B110" s="29" t="s">
        <v>156</v>
      </c>
      <c r="C110" s="56" t="n">
        <v>5250000000</v>
      </c>
      <c r="D110" s="66"/>
      <c r="E110" s="63" t="n">
        <f aca="false">E111</f>
        <v>22467729</v>
      </c>
    </row>
    <row r="111" customFormat="false" ht="35.2" hidden="false" customHeight="true" outlineLevel="0" collapsed="false">
      <c r="A111" s="29"/>
      <c r="B111" s="29" t="s">
        <v>151</v>
      </c>
      <c r="C111" s="56" t="n">
        <v>5250000590</v>
      </c>
      <c r="D111" s="66"/>
      <c r="E111" s="63" t="n">
        <f aca="false">E112+E113+E114</f>
        <v>22467729</v>
      </c>
    </row>
    <row r="112" customFormat="false" ht="83.2" hidden="false" customHeight="true" outlineLevel="0" collapsed="false">
      <c r="A112" s="29"/>
      <c r="B112" s="29" t="s">
        <v>108</v>
      </c>
      <c r="C112" s="56" t="n">
        <v>5250000590</v>
      </c>
      <c r="D112" s="66" t="n">
        <v>100</v>
      </c>
      <c r="E112" s="63" t="n">
        <f aca="false">'приложение 10'!I537+'приложение 10'!I624</f>
        <v>19843229</v>
      </c>
    </row>
    <row r="113" customFormat="false" ht="35.2" hidden="false" customHeight="true" outlineLevel="0" collapsed="false">
      <c r="A113" s="29"/>
      <c r="B113" s="29" t="s">
        <v>111</v>
      </c>
      <c r="C113" s="56" t="n">
        <v>5250000590</v>
      </c>
      <c r="D113" s="66" t="n">
        <v>200</v>
      </c>
      <c r="E113" s="63" t="n">
        <f aca="false">'приложение 10'!I538+'приложение 10'!I625</f>
        <v>2598900</v>
      </c>
    </row>
    <row r="114" customFormat="false" ht="17.6" hidden="false" customHeight="false" outlineLevel="0" collapsed="false">
      <c r="A114" s="29"/>
      <c r="B114" s="29" t="s">
        <v>115</v>
      </c>
      <c r="C114" s="56" t="n">
        <v>5250000590</v>
      </c>
      <c r="D114" s="66" t="n">
        <v>800</v>
      </c>
      <c r="E114" s="63" t="n">
        <f aca="false">'приложение 10'!I539+'приложение 10'!I626</f>
        <v>25600</v>
      </c>
    </row>
    <row r="115" customFormat="false" ht="17.6" hidden="false" customHeight="false" outlineLevel="0" collapsed="false">
      <c r="A115" s="29"/>
      <c r="B115" s="29" t="s">
        <v>157</v>
      </c>
      <c r="C115" s="56" t="n">
        <v>5260000000</v>
      </c>
      <c r="D115" s="33"/>
      <c r="E115" s="63" t="n">
        <f aca="false">E116</f>
        <v>11206300</v>
      </c>
    </row>
    <row r="116" customFormat="false" ht="35.2" hidden="false" customHeight="true" outlineLevel="0" collapsed="false">
      <c r="A116" s="29"/>
      <c r="B116" s="29" t="s">
        <v>151</v>
      </c>
      <c r="C116" s="56" t="n">
        <v>5260000590</v>
      </c>
      <c r="D116" s="33"/>
      <c r="E116" s="63" t="n">
        <f aca="false">E117+E118+E119</f>
        <v>11206300</v>
      </c>
    </row>
    <row r="117" customFormat="false" ht="92" hidden="false" customHeight="true" outlineLevel="0" collapsed="false">
      <c r="A117" s="29"/>
      <c r="B117" s="29" t="s">
        <v>108</v>
      </c>
      <c r="C117" s="56" t="n">
        <v>5260000590</v>
      </c>
      <c r="D117" s="33" t="s">
        <v>109</v>
      </c>
      <c r="E117" s="63" t="n">
        <f aca="false">'приложение 10'!I87</f>
        <v>9171200</v>
      </c>
    </row>
    <row r="118" customFormat="false" ht="35.2" hidden="false" customHeight="true" outlineLevel="0" collapsed="false">
      <c r="A118" s="29"/>
      <c r="B118" s="29" t="s">
        <v>111</v>
      </c>
      <c r="C118" s="56" t="n">
        <v>5260000590</v>
      </c>
      <c r="D118" s="33" t="s">
        <v>112</v>
      </c>
      <c r="E118" s="63" t="n">
        <f aca="false">'приложение 10'!I88</f>
        <v>1482200</v>
      </c>
    </row>
    <row r="119" customFormat="false" ht="17.6" hidden="false" customHeight="false" outlineLevel="0" collapsed="false">
      <c r="A119" s="29"/>
      <c r="B119" s="29" t="s">
        <v>115</v>
      </c>
      <c r="C119" s="56" t="n">
        <v>5260000590</v>
      </c>
      <c r="D119" s="33" t="s">
        <v>116</v>
      </c>
      <c r="E119" s="63" t="n">
        <f aca="false">'приложение 10'!I89</f>
        <v>552900</v>
      </c>
    </row>
    <row r="120" customFormat="false" ht="17.6" hidden="false" customHeight="false" outlineLevel="0" collapsed="false">
      <c r="A120" s="29"/>
      <c r="B120" s="29" t="s">
        <v>158</v>
      </c>
      <c r="C120" s="56" t="n">
        <v>5270000000</v>
      </c>
      <c r="D120" s="66"/>
      <c r="E120" s="63" t="n">
        <f aca="false">E121</f>
        <v>12498400</v>
      </c>
    </row>
    <row r="121" customFormat="false" ht="35.2" hidden="false" customHeight="true" outlineLevel="0" collapsed="false">
      <c r="A121" s="29"/>
      <c r="B121" s="29" t="s">
        <v>151</v>
      </c>
      <c r="C121" s="56" t="n">
        <v>5270000590</v>
      </c>
      <c r="D121" s="66"/>
      <c r="E121" s="63" t="n">
        <f aca="false">E122+E123+E124</f>
        <v>12498400</v>
      </c>
    </row>
    <row r="122" customFormat="false" ht="83.2" hidden="false" customHeight="true" outlineLevel="0" collapsed="false">
      <c r="A122" s="29"/>
      <c r="B122" s="29" t="s">
        <v>108</v>
      </c>
      <c r="C122" s="56" t="n">
        <v>5270000590</v>
      </c>
      <c r="D122" s="66" t="n">
        <v>100</v>
      </c>
      <c r="E122" s="63" t="n">
        <f aca="false">'приложение 10'!I704</f>
        <v>10878800</v>
      </c>
    </row>
    <row r="123" customFormat="false" ht="35.2" hidden="false" customHeight="true" outlineLevel="0" collapsed="false">
      <c r="A123" s="29"/>
      <c r="B123" s="29" t="s">
        <v>111</v>
      </c>
      <c r="C123" s="56" t="n">
        <v>5270000590</v>
      </c>
      <c r="D123" s="66" t="n">
        <v>200</v>
      </c>
      <c r="E123" s="63" t="n">
        <f aca="false">'приложение 10'!I705</f>
        <v>1610500</v>
      </c>
    </row>
    <row r="124" customFormat="false" ht="17.6" hidden="false" customHeight="false" outlineLevel="0" collapsed="false">
      <c r="A124" s="29"/>
      <c r="B124" s="29" t="s">
        <v>115</v>
      </c>
      <c r="C124" s="56" t="n">
        <v>5270000590</v>
      </c>
      <c r="D124" s="66" t="n">
        <v>800</v>
      </c>
      <c r="E124" s="63" t="n">
        <f aca="false">'приложение 10'!I706</f>
        <v>9100</v>
      </c>
    </row>
    <row r="125" customFormat="false" ht="51.2" hidden="false" customHeight="true" outlineLevel="0" collapsed="false">
      <c r="A125" s="29"/>
      <c r="B125" s="29" t="s">
        <v>159</v>
      </c>
      <c r="C125" s="56" t="n">
        <v>5280000000</v>
      </c>
      <c r="D125" s="33"/>
      <c r="E125" s="63" t="n">
        <f aca="false">E126</f>
        <v>3384900</v>
      </c>
    </row>
    <row r="126" customFormat="false" ht="35.2" hidden="false" customHeight="true" outlineLevel="0" collapsed="false">
      <c r="A126" s="29"/>
      <c r="B126" s="29" t="s">
        <v>160</v>
      </c>
      <c r="C126" s="56" t="n">
        <v>5280000590</v>
      </c>
      <c r="D126" s="33"/>
      <c r="E126" s="63" t="n">
        <f aca="false">E127+E128+E129</f>
        <v>3384900</v>
      </c>
    </row>
    <row r="127" customFormat="false" ht="83.2" hidden="false" customHeight="true" outlineLevel="0" collapsed="false">
      <c r="A127" s="29"/>
      <c r="B127" s="29" t="s">
        <v>108</v>
      </c>
      <c r="C127" s="56" t="n">
        <v>5280000590</v>
      </c>
      <c r="D127" s="33" t="s">
        <v>109</v>
      </c>
      <c r="E127" s="63" t="n">
        <f aca="false">'приложение 10'!I709</f>
        <v>3255000</v>
      </c>
    </row>
    <row r="128" customFormat="false" ht="35.2" hidden="false" customHeight="true" outlineLevel="0" collapsed="false">
      <c r="A128" s="29"/>
      <c r="B128" s="29" t="s">
        <v>111</v>
      </c>
      <c r="C128" s="56" t="n">
        <v>5280000590</v>
      </c>
      <c r="D128" s="33" t="s">
        <v>112</v>
      </c>
      <c r="E128" s="63" t="n">
        <f aca="false">'приложение 10'!I710</f>
        <v>127900</v>
      </c>
    </row>
    <row r="129" customFormat="false" ht="17.6" hidden="false" customHeight="false" outlineLevel="0" collapsed="false">
      <c r="A129" s="29"/>
      <c r="B129" s="29" t="s">
        <v>115</v>
      </c>
      <c r="C129" s="56" t="n">
        <v>5280000590</v>
      </c>
      <c r="D129" s="33" t="s">
        <v>116</v>
      </c>
      <c r="E129" s="63" t="n">
        <f aca="false">'приложение 10'!I711</f>
        <v>2000</v>
      </c>
    </row>
    <row r="130" s="60" customFormat="true" ht="35.2" hidden="false" customHeight="true" outlineLevel="0" collapsed="false">
      <c r="A130" s="55" t="s">
        <v>53</v>
      </c>
      <c r="B130" s="55" t="s">
        <v>161</v>
      </c>
      <c r="C130" s="56" t="n">
        <v>5300000000</v>
      </c>
      <c r="D130" s="68"/>
      <c r="E130" s="62" t="n">
        <f aca="false">E136+E131</f>
        <v>2724600</v>
      </c>
    </row>
    <row r="131" customFormat="false" ht="17.6" hidden="false" customHeight="false" outlineLevel="0" collapsed="false">
      <c r="A131" s="29"/>
      <c r="B131" s="64" t="s">
        <v>162</v>
      </c>
      <c r="C131" s="56" t="n">
        <v>5310000000</v>
      </c>
      <c r="D131" s="33"/>
      <c r="E131" s="63" t="n">
        <f aca="false">E132+E134</f>
        <v>37900</v>
      </c>
    </row>
    <row r="132" customFormat="false" ht="131.2" hidden="true" customHeight="true" outlineLevel="0" collapsed="false">
      <c r="A132" s="29"/>
      <c r="B132" s="64" t="s">
        <v>163</v>
      </c>
      <c r="C132" s="56" t="n">
        <v>5310060840</v>
      </c>
      <c r="D132" s="33"/>
      <c r="E132" s="63" t="n">
        <f aca="false">E133</f>
        <v>0</v>
      </c>
    </row>
    <row r="133" customFormat="false" ht="35.2" hidden="true" customHeight="true" outlineLevel="0" collapsed="false">
      <c r="A133" s="29"/>
      <c r="B133" s="29" t="s">
        <v>111</v>
      </c>
      <c r="C133" s="56" t="n">
        <v>5310060840</v>
      </c>
      <c r="D133" s="33" t="s">
        <v>112</v>
      </c>
      <c r="E133" s="63" t="n">
        <f aca="false">'приложение 10'!I259</f>
        <v>0</v>
      </c>
    </row>
    <row r="134" customFormat="false" ht="143.2" hidden="false" customHeight="true" outlineLevel="0" collapsed="false">
      <c r="A134" s="29"/>
      <c r="B134" s="29" t="s">
        <v>163</v>
      </c>
      <c r="C134" s="56" t="n">
        <v>5310069120</v>
      </c>
      <c r="D134" s="33"/>
      <c r="E134" s="63" t="n">
        <f aca="false">E135</f>
        <v>37900</v>
      </c>
    </row>
    <row r="135" customFormat="false" ht="35.2" hidden="false" customHeight="true" outlineLevel="0" collapsed="false">
      <c r="A135" s="29"/>
      <c r="B135" s="29" t="s">
        <v>111</v>
      </c>
      <c r="C135" s="56" t="n">
        <v>5310069120</v>
      </c>
      <c r="D135" s="33" t="s">
        <v>112</v>
      </c>
      <c r="E135" s="63" t="n">
        <f aca="false">'приложение 10'!I261+'приложение 10'!I735</f>
        <v>37900</v>
      </c>
    </row>
    <row r="136" customFormat="false" ht="17.6" hidden="false" customHeight="false" outlineLevel="0" collapsed="false">
      <c r="A136" s="29"/>
      <c r="B136" s="29" t="s">
        <v>164</v>
      </c>
      <c r="C136" s="56" t="n">
        <v>5320000000</v>
      </c>
      <c r="D136" s="33"/>
      <c r="E136" s="63" t="n">
        <f aca="false">E137+E140</f>
        <v>2686700</v>
      </c>
    </row>
    <row r="137" customFormat="false" ht="17.6" hidden="false" customHeight="false" outlineLevel="0" collapsed="false">
      <c r="A137" s="29"/>
      <c r="B137" s="29" t="s">
        <v>165</v>
      </c>
      <c r="C137" s="56" t="n">
        <v>5320010350</v>
      </c>
      <c r="D137" s="33"/>
      <c r="E137" s="63" t="n">
        <f aca="false">E139+E138</f>
        <v>1486700</v>
      </c>
    </row>
    <row r="138" customFormat="false" ht="87.2" hidden="false" customHeight="true" outlineLevel="0" collapsed="false">
      <c r="A138" s="29"/>
      <c r="B138" s="29" t="s">
        <v>108</v>
      </c>
      <c r="C138" s="56" t="n">
        <v>5320010350</v>
      </c>
      <c r="D138" s="33" t="s">
        <v>109</v>
      </c>
      <c r="E138" s="63" t="n">
        <f aca="false">'приложение 10'!I715</f>
        <v>220000</v>
      </c>
    </row>
    <row r="139" customFormat="false" ht="35.2" hidden="false" customHeight="true" outlineLevel="0" collapsed="false">
      <c r="A139" s="29"/>
      <c r="B139" s="29" t="s">
        <v>111</v>
      </c>
      <c r="C139" s="56" t="n">
        <v>5320010350</v>
      </c>
      <c r="D139" s="33" t="s">
        <v>112</v>
      </c>
      <c r="E139" s="63" t="n">
        <f aca="false">'приложение 10'!I716</f>
        <v>1266700</v>
      </c>
    </row>
    <row r="140" customFormat="false" ht="51.2" hidden="false" customHeight="true" outlineLevel="0" collapsed="false">
      <c r="A140" s="29"/>
      <c r="B140" s="29" t="s">
        <v>166</v>
      </c>
      <c r="C140" s="56" t="n">
        <v>5320010360</v>
      </c>
      <c r="D140" s="33"/>
      <c r="E140" s="63" t="n">
        <f aca="false">E141</f>
        <v>1200000</v>
      </c>
    </row>
    <row r="141" customFormat="false" ht="83.2" hidden="false" customHeight="true" outlineLevel="0" collapsed="false">
      <c r="A141" s="29"/>
      <c r="B141" s="29" t="s">
        <v>108</v>
      </c>
      <c r="C141" s="56" t="n">
        <v>5320010360</v>
      </c>
      <c r="D141" s="33" t="s">
        <v>109</v>
      </c>
      <c r="E141" s="63" t="n">
        <f aca="false">'приложение 10'!I718</f>
        <v>1200000</v>
      </c>
    </row>
    <row r="142" s="60" customFormat="true" ht="35.2" hidden="false" customHeight="true" outlineLevel="0" collapsed="false">
      <c r="A142" s="55" t="s">
        <v>58</v>
      </c>
      <c r="B142" s="55" t="s">
        <v>167</v>
      </c>
      <c r="C142" s="56" t="n">
        <v>5400000000</v>
      </c>
      <c r="D142" s="70"/>
      <c r="E142" s="62" t="n">
        <f aca="false">E143+E145+E158+E156+E148+E152+E150+E154</f>
        <v>101557600</v>
      </c>
    </row>
    <row r="143" customFormat="false" ht="67.2" hidden="false" customHeight="true" outlineLevel="0" collapsed="false">
      <c r="A143" s="29"/>
      <c r="B143" s="29" t="s">
        <v>168</v>
      </c>
      <c r="C143" s="56" t="n">
        <v>5400010620</v>
      </c>
      <c r="D143" s="33"/>
      <c r="E143" s="63" t="n">
        <f aca="false">E144</f>
        <v>6046400</v>
      </c>
    </row>
    <row r="144" customFormat="false" ht="35.2" hidden="false" customHeight="true" outlineLevel="0" collapsed="false">
      <c r="A144" s="29"/>
      <c r="B144" s="29" t="s">
        <v>169</v>
      </c>
      <c r="C144" s="56" t="n">
        <v>5400010620</v>
      </c>
      <c r="D144" s="33" t="s">
        <v>170</v>
      </c>
      <c r="E144" s="63" t="n">
        <f aca="false">'приложение 10'!I292</f>
        <v>6046400</v>
      </c>
    </row>
    <row r="145" customFormat="false" ht="99.2" hidden="false" customHeight="true" outlineLevel="0" collapsed="false">
      <c r="A145" s="29"/>
      <c r="B145" s="29" t="s">
        <v>171</v>
      </c>
      <c r="C145" s="56" t="n">
        <v>5400060710</v>
      </c>
      <c r="D145" s="66"/>
      <c r="E145" s="63" t="n">
        <f aca="false">E147+E146</f>
        <v>10543200</v>
      </c>
    </row>
    <row r="146" customFormat="false" ht="35.2" hidden="false" customHeight="true" outlineLevel="0" collapsed="false">
      <c r="A146" s="29"/>
      <c r="B146" s="29" t="s">
        <v>111</v>
      </c>
      <c r="C146" s="56" t="n">
        <v>5400060710</v>
      </c>
      <c r="D146" s="66" t="n">
        <v>200</v>
      </c>
      <c r="E146" s="63" t="n">
        <f aca="false">'приложение 10'!I563</f>
        <v>154800</v>
      </c>
    </row>
    <row r="147" customFormat="false" ht="35.2" hidden="false" customHeight="true" outlineLevel="0" collapsed="false">
      <c r="A147" s="29"/>
      <c r="B147" s="29" t="s">
        <v>169</v>
      </c>
      <c r="C147" s="56" t="n">
        <v>5400060710</v>
      </c>
      <c r="D147" s="66" t="n">
        <v>300</v>
      </c>
      <c r="E147" s="63" t="n">
        <f aca="false">'приложение 10'!I564</f>
        <v>10388400</v>
      </c>
    </row>
    <row r="148" customFormat="false" ht="124" hidden="false" customHeight="true" outlineLevel="0" collapsed="false">
      <c r="A148" s="29"/>
      <c r="B148" s="29" t="s">
        <v>172</v>
      </c>
      <c r="C148" s="56" t="n">
        <v>5400069100</v>
      </c>
      <c r="D148" s="66"/>
      <c r="E148" s="63" t="n">
        <f aca="false">E149</f>
        <v>46643100</v>
      </c>
    </row>
    <row r="149" customFormat="false" ht="35.2" hidden="false" customHeight="true" outlineLevel="0" collapsed="false">
      <c r="A149" s="29"/>
      <c r="B149" s="29" t="s">
        <v>169</v>
      </c>
      <c r="C149" s="56" t="n">
        <v>5400069100</v>
      </c>
      <c r="D149" s="66" t="n">
        <v>300</v>
      </c>
      <c r="E149" s="63" t="n">
        <f aca="false">'приложение 10'!I740</f>
        <v>46643100</v>
      </c>
    </row>
    <row r="150" customFormat="false" ht="83.2" hidden="false" customHeight="true" outlineLevel="0" collapsed="false">
      <c r="A150" s="29"/>
      <c r="B150" s="29" t="s">
        <v>173</v>
      </c>
      <c r="C150" s="56" t="n">
        <v>5400069110</v>
      </c>
      <c r="D150" s="66"/>
      <c r="E150" s="63" t="n">
        <f aca="false">E151</f>
        <v>520700</v>
      </c>
    </row>
    <row r="151" customFormat="false" ht="35.2" hidden="false" customHeight="true" outlineLevel="0" collapsed="false">
      <c r="A151" s="29"/>
      <c r="B151" s="29" t="s">
        <v>169</v>
      </c>
      <c r="C151" s="56" t="n">
        <v>5400069110</v>
      </c>
      <c r="D151" s="66" t="n">
        <v>300</v>
      </c>
      <c r="E151" s="63" t="n">
        <f aca="false">'приложение 10'!I742</f>
        <v>520700</v>
      </c>
    </row>
    <row r="152" customFormat="false" ht="83.2" hidden="false" customHeight="true" outlineLevel="0" collapsed="false">
      <c r="A152" s="29"/>
      <c r="B152" s="29" t="s">
        <v>174</v>
      </c>
      <c r="C152" s="56" t="n">
        <v>5400069130</v>
      </c>
      <c r="D152" s="66"/>
      <c r="E152" s="63" t="n">
        <f aca="false">E153</f>
        <v>35710000</v>
      </c>
    </row>
    <row r="153" customFormat="false" ht="35.2" hidden="false" customHeight="true" outlineLevel="0" collapsed="false">
      <c r="A153" s="29"/>
      <c r="B153" s="29" t="s">
        <v>169</v>
      </c>
      <c r="C153" s="56" t="n">
        <v>5400069130</v>
      </c>
      <c r="D153" s="66" t="n">
        <v>300</v>
      </c>
      <c r="E153" s="63" t="n">
        <f aca="false">'приложение 10'!I744</f>
        <v>35710000</v>
      </c>
    </row>
    <row r="154" customFormat="false" ht="99.2" hidden="false" customHeight="true" outlineLevel="0" collapsed="false">
      <c r="A154" s="29"/>
      <c r="B154" s="29" t="s">
        <v>175</v>
      </c>
      <c r="C154" s="56" t="n">
        <v>5400069140</v>
      </c>
      <c r="D154" s="66"/>
      <c r="E154" s="63" t="n">
        <f aca="false">E155</f>
        <v>419400</v>
      </c>
    </row>
    <row r="155" customFormat="false" ht="35.2" hidden="false" customHeight="true" outlineLevel="0" collapsed="false">
      <c r="A155" s="29"/>
      <c r="B155" s="29" t="s">
        <v>169</v>
      </c>
      <c r="C155" s="56" t="n">
        <v>5400069140</v>
      </c>
      <c r="D155" s="66" t="n">
        <v>300</v>
      </c>
      <c r="E155" s="63" t="n">
        <f aca="false">'приложение 10'!I746</f>
        <v>419400</v>
      </c>
    </row>
    <row r="156" customFormat="false" ht="147.2" hidden="false" customHeight="true" outlineLevel="0" collapsed="false">
      <c r="A156" s="29"/>
      <c r="B156" s="29" t="s">
        <v>176</v>
      </c>
      <c r="C156" s="56" t="n">
        <v>5400069160</v>
      </c>
      <c r="D156" s="33"/>
      <c r="E156" s="63" t="n">
        <f aca="false">E157</f>
        <v>5200</v>
      </c>
    </row>
    <row r="157" customFormat="false" ht="35.2" hidden="false" customHeight="true" outlineLevel="0" collapsed="false">
      <c r="A157" s="29"/>
      <c r="B157" s="29" t="s">
        <v>169</v>
      </c>
      <c r="C157" s="56" t="n">
        <v>5400069160</v>
      </c>
      <c r="D157" s="33" t="s">
        <v>170</v>
      </c>
      <c r="E157" s="63" t="n">
        <f aca="false">'приложение 10'!I296+'приложение 10'!I748</f>
        <v>5200</v>
      </c>
    </row>
    <row r="158" customFormat="false" ht="51.2" hidden="false" customHeight="true" outlineLevel="0" collapsed="false">
      <c r="A158" s="29"/>
      <c r="B158" s="29" t="s">
        <v>177</v>
      </c>
      <c r="C158" s="56" t="n">
        <v>5410000000</v>
      </c>
      <c r="D158" s="33"/>
      <c r="E158" s="63" t="n">
        <f aca="false">E159</f>
        <v>1669600</v>
      </c>
    </row>
    <row r="159" customFormat="false" ht="179.2" hidden="false" customHeight="true" outlineLevel="0" collapsed="false">
      <c r="A159" s="29"/>
      <c r="B159" s="29" t="s">
        <v>178</v>
      </c>
      <c r="C159" s="56" t="s">
        <v>179</v>
      </c>
      <c r="D159" s="33"/>
      <c r="E159" s="63" t="n">
        <f aca="false">E160</f>
        <v>1669600</v>
      </c>
    </row>
    <row r="160" customFormat="false" ht="35.2" hidden="false" customHeight="true" outlineLevel="0" collapsed="false">
      <c r="A160" s="29"/>
      <c r="B160" s="29" t="s">
        <v>169</v>
      </c>
      <c r="C160" s="56" t="s">
        <v>179</v>
      </c>
      <c r="D160" s="33" t="s">
        <v>170</v>
      </c>
      <c r="E160" s="63" t="n">
        <f aca="false">'приложение 10'!I299</f>
        <v>1669600</v>
      </c>
    </row>
    <row r="161" s="60" customFormat="true" ht="51.2" hidden="false" customHeight="true" outlineLevel="0" collapsed="false">
      <c r="A161" s="55" t="s">
        <v>65</v>
      </c>
      <c r="B161" s="55" t="s">
        <v>180</v>
      </c>
      <c r="C161" s="56" t="n">
        <v>5500000000</v>
      </c>
      <c r="D161" s="68"/>
      <c r="E161" s="62" t="n">
        <f aca="false">E162+E166+E164</f>
        <v>6042600</v>
      </c>
    </row>
    <row r="162" customFormat="false" ht="163.2" hidden="true" customHeight="true" outlineLevel="0" collapsed="false">
      <c r="A162" s="29"/>
      <c r="B162" s="29" t="s">
        <v>181</v>
      </c>
      <c r="C162" s="56" t="n">
        <v>5500060090</v>
      </c>
      <c r="D162" s="33"/>
      <c r="E162" s="63" t="n">
        <f aca="false">E163</f>
        <v>0</v>
      </c>
    </row>
    <row r="163" customFormat="false" ht="19.35" hidden="true" customHeight="true" outlineLevel="0" collapsed="false">
      <c r="A163" s="29"/>
      <c r="B163" s="29" t="s">
        <v>115</v>
      </c>
      <c r="C163" s="56" t="n">
        <v>5500060090</v>
      </c>
      <c r="D163" s="33" t="s">
        <v>116</v>
      </c>
      <c r="E163" s="63" t="n">
        <f aca="false">'приложение 10'!I383</f>
        <v>0</v>
      </c>
    </row>
    <row r="164" customFormat="false" ht="131.2" hidden="false" customHeight="true" outlineLevel="0" collapsed="false">
      <c r="A164" s="29"/>
      <c r="B164" s="29" t="s">
        <v>182</v>
      </c>
      <c r="C164" s="56" t="n">
        <v>5500060912</v>
      </c>
      <c r="D164" s="33"/>
      <c r="E164" s="63" t="n">
        <f aca="false">E165</f>
        <v>5382800</v>
      </c>
    </row>
    <row r="165" customFormat="false" ht="17.6" hidden="false" customHeight="false" outlineLevel="0" collapsed="false">
      <c r="A165" s="29"/>
      <c r="B165" s="29" t="s">
        <v>115</v>
      </c>
      <c r="C165" s="56" t="n">
        <v>5500060912</v>
      </c>
      <c r="D165" s="33" t="s">
        <v>116</v>
      </c>
      <c r="E165" s="63" t="n">
        <f aca="false">'приложение 10'!I385</f>
        <v>5382800</v>
      </c>
    </row>
    <row r="166" customFormat="false" ht="17.6" hidden="false" customHeight="false" outlineLevel="0" collapsed="false">
      <c r="A166" s="29"/>
      <c r="B166" s="29" t="s">
        <v>183</v>
      </c>
      <c r="C166" s="56" t="n">
        <v>5530000000</v>
      </c>
      <c r="D166" s="33"/>
      <c r="E166" s="63" t="n">
        <f aca="false">E167</f>
        <v>659800</v>
      </c>
    </row>
    <row r="167" customFormat="false" ht="147.2" hidden="false" customHeight="true" outlineLevel="0" collapsed="false">
      <c r="A167" s="29"/>
      <c r="B167" s="29" t="s">
        <v>184</v>
      </c>
      <c r="C167" s="56" t="n">
        <v>5530061650</v>
      </c>
      <c r="D167" s="33"/>
      <c r="E167" s="63" t="n">
        <f aca="false">E168</f>
        <v>659800</v>
      </c>
    </row>
    <row r="168" customFormat="false" ht="35.2" hidden="false" customHeight="true" outlineLevel="0" collapsed="false">
      <c r="A168" s="29"/>
      <c r="B168" s="29" t="s">
        <v>111</v>
      </c>
      <c r="C168" s="56" t="n">
        <v>5530061650</v>
      </c>
      <c r="D168" s="33" t="s">
        <v>112</v>
      </c>
      <c r="E168" s="63" t="n">
        <f aca="false">'приложение 10'!I388</f>
        <v>659800</v>
      </c>
    </row>
    <row r="169" s="60" customFormat="true" ht="35.2" hidden="false" customHeight="true" outlineLevel="0" collapsed="false">
      <c r="A169" s="55" t="s">
        <v>71</v>
      </c>
      <c r="B169" s="55" t="s">
        <v>185</v>
      </c>
      <c r="C169" s="56" t="n">
        <v>5600000000</v>
      </c>
      <c r="D169" s="68"/>
      <c r="E169" s="62" t="n">
        <f aca="false">E170</f>
        <v>13458500</v>
      </c>
    </row>
    <row r="170" customFormat="false" ht="35.2" hidden="false" customHeight="true" outlineLevel="0" collapsed="false">
      <c r="A170" s="29"/>
      <c r="B170" s="29" t="s">
        <v>185</v>
      </c>
      <c r="C170" s="56" t="n">
        <v>5600010030</v>
      </c>
      <c r="D170" s="33"/>
      <c r="E170" s="63" t="n">
        <f aca="false">E171</f>
        <v>13458500</v>
      </c>
    </row>
    <row r="171" customFormat="false" ht="35.2" hidden="false" customHeight="true" outlineLevel="0" collapsed="false">
      <c r="A171" s="29"/>
      <c r="B171" s="29" t="s">
        <v>111</v>
      </c>
      <c r="C171" s="56" t="n">
        <v>5600010030</v>
      </c>
      <c r="D171" s="33" t="s">
        <v>112</v>
      </c>
      <c r="E171" s="63" t="n">
        <f aca="false">'приложение 10'!I334+'приложение 10'!I399+'приложение 10'!I92+'приложение 10'!I639+'приложение 10'!I408+'приложение 10'!I570+'приложение 10'!I363+'приложение 10'!I23+'приложение 10'!I369+'приложение 10'!I689</f>
        <v>13458500</v>
      </c>
    </row>
    <row r="172" customFormat="false" ht="17.35" hidden="false" customHeight="false" outlineLevel="0" collapsed="false">
      <c r="A172" s="29"/>
      <c r="C172" s="56"/>
      <c r="D172" s="33"/>
      <c r="E172" s="63"/>
    </row>
    <row r="173" s="60" customFormat="true" ht="35.2" hidden="false" customHeight="true" outlineLevel="0" collapsed="false">
      <c r="A173" s="55" t="s">
        <v>74</v>
      </c>
      <c r="B173" s="55" t="s">
        <v>186</v>
      </c>
      <c r="C173" s="56" t="n">
        <v>5700000000</v>
      </c>
      <c r="D173" s="68"/>
      <c r="E173" s="62" t="n">
        <f aca="false">E174+E177</f>
        <v>20000000</v>
      </c>
    </row>
    <row r="174" customFormat="false" ht="35.2" hidden="false" customHeight="true" outlineLevel="0" collapsed="false">
      <c r="A174" s="29"/>
      <c r="B174" s="29" t="s">
        <v>187</v>
      </c>
      <c r="C174" s="56" t="n">
        <v>5710000000</v>
      </c>
      <c r="D174" s="33"/>
      <c r="E174" s="63" t="n">
        <f aca="false">E175</f>
        <v>20000000</v>
      </c>
    </row>
    <row r="175" customFormat="false" ht="35.2" hidden="false" customHeight="true" outlineLevel="0" collapsed="false">
      <c r="A175" s="29"/>
      <c r="B175" s="29" t="s">
        <v>188</v>
      </c>
      <c r="C175" s="56" t="s">
        <v>189</v>
      </c>
      <c r="D175" s="33"/>
      <c r="E175" s="63" t="n">
        <f aca="false">E176</f>
        <v>20000000</v>
      </c>
    </row>
    <row r="176" customFormat="false" ht="17.6" hidden="false" customHeight="false" outlineLevel="0" collapsed="false">
      <c r="A176" s="29"/>
      <c r="B176" s="29" t="s">
        <v>141</v>
      </c>
      <c r="C176" s="56" t="s">
        <v>189</v>
      </c>
      <c r="D176" s="33" t="s">
        <v>142</v>
      </c>
      <c r="E176" s="63" t="n">
        <f aca="false">'приложение 10'!I346</f>
        <v>20000000</v>
      </c>
    </row>
    <row r="177" customFormat="false" ht="35.2" hidden="true" customHeight="true" outlineLevel="0" collapsed="false">
      <c r="A177" s="29"/>
      <c r="B177" s="29" t="s">
        <v>190</v>
      </c>
      <c r="C177" s="56" t="n">
        <v>5720000000</v>
      </c>
      <c r="D177" s="33"/>
      <c r="E177" s="63" t="n">
        <f aca="false">E178</f>
        <v>0</v>
      </c>
    </row>
    <row r="178" customFormat="false" ht="35.2" hidden="true" customHeight="true" outlineLevel="0" collapsed="false">
      <c r="A178" s="29"/>
      <c r="B178" s="29" t="s">
        <v>191</v>
      </c>
      <c r="C178" s="56" t="n">
        <v>5720010090</v>
      </c>
      <c r="D178" s="33"/>
      <c r="E178" s="63" t="n">
        <f aca="false">E179</f>
        <v>0</v>
      </c>
    </row>
    <row r="179" customFormat="false" ht="35.2" hidden="true" customHeight="true" outlineLevel="0" collapsed="false">
      <c r="A179" s="29"/>
      <c r="B179" s="29" t="s">
        <v>192</v>
      </c>
      <c r="C179" s="56" t="n">
        <v>5720010090</v>
      </c>
      <c r="D179" s="33" t="s">
        <v>193</v>
      </c>
      <c r="E179" s="63" t="n">
        <f aca="false">'приложение 10'!I340</f>
        <v>0</v>
      </c>
    </row>
    <row r="180" s="60" customFormat="true" ht="19.35" hidden="false" customHeight="true" outlineLevel="0" collapsed="false">
      <c r="A180" s="55" t="s">
        <v>79</v>
      </c>
      <c r="B180" s="55" t="s">
        <v>194</v>
      </c>
      <c r="C180" s="56" t="n">
        <v>5800000000</v>
      </c>
      <c r="D180" s="70"/>
      <c r="E180" s="62" t="n">
        <f aca="false">E181+E228+E248</f>
        <v>1949504113.47</v>
      </c>
    </row>
    <row r="181" customFormat="false" ht="17.6" hidden="false" customHeight="false" outlineLevel="0" collapsed="false">
      <c r="A181" s="29"/>
      <c r="B181" s="29" t="s">
        <v>195</v>
      </c>
      <c r="C181" s="56" t="n">
        <v>5810000000</v>
      </c>
      <c r="D181" s="66"/>
      <c r="E181" s="63" t="n">
        <f aca="false">E186+E190+E194+E188+E192+E196+E217+E182+E184+E202+E200+E222+E198</f>
        <v>1704881426.2</v>
      </c>
    </row>
    <row r="182" customFormat="false" ht="35.2" hidden="false" customHeight="true" outlineLevel="0" collapsed="false">
      <c r="A182" s="29"/>
      <c r="B182" s="29" t="s">
        <v>151</v>
      </c>
      <c r="C182" s="56" t="n">
        <v>5810000590</v>
      </c>
      <c r="D182" s="66"/>
      <c r="E182" s="63" t="n">
        <f aca="false">E183</f>
        <v>345659499.48</v>
      </c>
    </row>
    <row r="183" customFormat="false" ht="51.2" hidden="false" customHeight="true" outlineLevel="0" collapsed="false">
      <c r="A183" s="29"/>
      <c r="B183" s="29" t="s">
        <v>134</v>
      </c>
      <c r="C183" s="56" t="n">
        <v>5810000590</v>
      </c>
      <c r="D183" s="66" t="n">
        <v>600</v>
      </c>
      <c r="E183" s="63" t="n">
        <f aca="false">'приложение 10'!I414+'приложение 10'!I439</f>
        <v>345659499.48</v>
      </c>
    </row>
    <row r="184" customFormat="false" ht="17.6" hidden="false" customHeight="false" outlineLevel="0" collapsed="false">
      <c r="A184" s="29"/>
      <c r="B184" s="29" t="s">
        <v>196</v>
      </c>
      <c r="C184" s="56" t="n">
        <v>5810009020</v>
      </c>
      <c r="D184" s="66"/>
      <c r="E184" s="63" t="n">
        <f aca="false">E185</f>
        <v>858268.130000003</v>
      </c>
    </row>
    <row r="185" customFormat="false" ht="51.2" hidden="false" customHeight="true" outlineLevel="0" collapsed="false">
      <c r="A185" s="29"/>
      <c r="B185" s="29" t="s">
        <v>197</v>
      </c>
      <c r="C185" s="56" t="n">
        <v>5810009020</v>
      </c>
      <c r="D185" s="66" t="n">
        <v>600</v>
      </c>
      <c r="E185" s="63" t="n">
        <f aca="false">'приложение 10'!I416+'приложение 10'!I441</f>
        <v>858268.130000003</v>
      </c>
    </row>
    <row r="186" customFormat="false" ht="147.2" hidden="false" customHeight="true" outlineLevel="0" collapsed="false">
      <c r="A186" s="29"/>
      <c r="B186" s="29" t="s">
        <v>198</v>
      </c>
      <c r="C186" s="56" t="n">
        <v>5810060820</v>
      </c>
      <c r="D186" s="66"/>
      <c r="E186" s="63" t="n">
        <f aca="false">E187</f>
        <v>2530900</v>
      </c>
    </row>
    <row r="187" customFormat="false" ht="51.2" hidden="false" customHeight="true" outlineLevel="0" collapsed="false">
      <c r="A187" s="29"/>
      <c r="B187" s="29" t="s">
        <v>197</v>
      </c>
      <c r="C187" s="56" t="n">
        <v>5810060820</v>
      </c>
      <c r="D187" s="66" t="n">
        <v>600</v>
      </c>
      <c r="E187" s="63" t="n">
        <f aca="false">'приложение 10'!I418+'приложение 10'!I443</f>
        <v>2530900</v>
      </c>
    </row>
    <row r="188" customFormat="false" ht="83.2" hidden="false" customHeight="true" outlineLevel="0" collapsed="false">
      <c r="A188" s="29"/>
      <c r="B188" s="29" t="s">
        <v>199</v>
      </c>
      <c r="C188" s="56" t="n">
        <v>5810060825</v>
      </c>
      <c r="D188" s="66"/>
      <c r="E188" s="63" t="n">
        <f aca="false">E189</f>
        <v>43300</v>
      </c>
    </row>
    <row r="189" customFormat="false" ht="51.2" hidden="false" customHeight="true" outlineLevel="0" collapsed="false">
      <c r="A189" s="29"/>
      <c r="B189" s="29" t="s">
        <v>197</v>
      </c>
      <c r="C189" s="56" t="n">
        <v>5810060825</v>
      </c>
      <c r="D189" s="66" t="n">
        <v>600</v>
      </c>
      <c r="E189" s="63" t="n">
        <f aca="false">'приложение 10'!I420+'приложение 10'!I445</f>
        <v>43300</v>
      </c>
    </row>
    <row r="190" customFormat="false" ht="99.2" hidden="false" customHeight="true" outlineLevel="0" collapsed="false">
      <c r="A190" s="29"/>
      <c r="B190" s="29" t="s">
        <v>200</v>
      </c>
      <c r="C190" s="56" t="n">
        <v>5810060860</v>
      </c>
      <c r="D190" s="66"/>
      <c r="E190" s="63" t="n">
        <f aca="false">E191</f>
        <v>1144709500</v>
      </c>
    </row>
    <row r="191" customFormat="false" ht="51.2" hidden="false" customHeight="true" outlineLevel="0" collapsed="false">
      <c r="A191" s="29"/>
      <c r="B191" s="29" t="s">
        <v>197</v>
      </c>
      <c r="C191" s="56" t="n">
        <v>5810060860</v>
      </c>
      <c r="D191" s="66" t="n">
        <v>600</v>
      </c>
      <c r="E191" s="63" t="n">
        <f aca="false">'приложение 10'!I422+'приложение 10'!I447</f>
        <v>1144709500</v>
      </c>
    </row>
    <row r="192" customFormat="false" ht="51.2" hidden="true" customHeight="true" outlineLevel="0" collapsed="false">
      <c r="A192" s="29"/>
      <c r="B192" s="29" t="s">
        <v>201</v>
      </c>
      <c r="C192" s="56" t="n">
        <v>5810060865</v>
      </c>
      <c r="D192" s="66"/>
      <c r="E192" s="63" t="n">
        <f aca="false">E193</f>
        <v>0</v>
      </c>
    </row>
    <row r="193" customFormat="false" ht="51.2" hidden="true" customHeight="true" outlineLevel="0" collapsed="false">
      <c r="A193" s="29"/>
      <c r="B193" s="29" t="s">
        <v>197</v>
      </c>
      <c r="C193" s="56" t="n">
        <v>5810060865</v>
      </c>
      <c r="D193" s="66" t="n">
        <v>600</v>
      </c>
      <c r="E193" s="63" t="n">
        <f aca="false">'приложение 10'!I451</f>
        <v>0</v>
      </c>
    </row>
    <row r="194" customFormat="false" ht="67.2" hidden="false" customHeight="true" outlineLevel="0" collapsed="false">
      <c r="A194" s="29"/>
      <c r="B194" s="29" t="s">
        <v>202</v>
      </c>
      <c r="C194" s="56" t="n">
        <v>5810062370</v>
      </c>
      <c r="D194" s="66"/>
      <c r="E194" s="63" t="n">
        <f aca="false">E195</f>
        <v>2558500</v>
      </c>
    </row>
    <row r="195" customFormat="false" ht="51.2" hidden="false" customHeight="true" outlineLevel="0" collapsed="false">
      <c r="A195" s="29"/>
      <c r="B195" s="29" t="s">
        <v>197</v>
      </c>
      <c r="C195" s="56" t="n">
        <v>5810062370</v>
      </c>
      <c r="D195" s="66" t="n">
        <v>600</v>
      </c>
      <c r="E195" s="63" t="n">
        <f aca="false">'приложение 10'!I449</f>
        <v>2558500</v>
      </c>
    </row>
    <row r="196" customFormat="false" ht="195.2" hidden="false" customHeight="true" outlineLevel="0" collapsed="false">
      <c r="A196" s="29"/>
      <c r="B196" s="29" t="s">
        <v>203</v>
      </c>
      <c r="C196" s="56" t="n">
        <v>5810062500</v>
      </c>
      <c r="D196" s="66"/>
      <c r="E196" s="63" t="n">
        <f aca="false">E197</f>
        <v>4673500</v>
      </c>
    </row>
    <row r="197" customFormat="false" ht="51.2" hidden="false" customHeight="true" outlineLevel="0" collapsed="false">
      <c r="A197" s="29"/>
      <c r="B197" s="29" t="s">
        <v>197</v>
      </c>
      <c r="C197" s="56" t="n">
        <v>5810062500</v>
      </c>
      <c r="D197" s="66" t="n">
        <v>600</v>
      </c>
      <c r="E197" s="63" t="n">
        <f aca="false">'приложение 10'!I453</f>
        <v>4673500</v>
      </c>
    </row>
    <row r="198" customFormat="false" ht="51.2" hidden="false" customHeight="true" outlineLevel="0" collapsed="false">
      <c r="A198" s="29"/>
      <c r="B198" s="29" t="s">
        <v>204</v>
      </c>
      <c r="C198" s="56" t="n">
        <v>5810062980</v>
      </c>
      <c r="D198" s="66"/>
      <c r="E198" s="63" t="n">
        <f aca="false">E199</f>
        <v>9200000</v>
      </c>
    </row>
    <row r="199" customFormat="false" ht="51.2" hidden="false" customHeight="true" outlineLevel="0" collapsed="false">
      <c r="A199" s="29"/>
      <c r="B199" s="29" t="s">
        <v>197</v>
      </c>
      <c r="C199" s="56" t="n">
        <v>5810062980</v>
      </c>
      <c r="D199" s="66" t="n">
        <v>600</v>
      </c>
      <c r="E199" s="63" t="n">
        <f aca="false">'приложение 10'!I424+'приложение 10'!I455</f>
        <v>9200000</v>
      </c>
    </row>
    <row r="200" customFormat="false" ht="131.2" hidden="false" customHeight="true" outlineLevel="0" collapsed="false">
      <c r="A200" s="29"/>
      <c r="B200" s="29" t="s">
        <v>205</v>
      </c>
      <c r="C200" s="56" t="n">
        <v>5810063540</v>
      </c>
      <c r="D200" s="66"/>
      <c r="E200" s="63" t="n">
        <f aca="false">E201</f>
        <v>1619500</v>
      </c>
    </row>
    <row r="201" customFormat="false" ht="51.2" hidden="false" customHeight="true" outlineLevel="0" collapsed="false">
      <c r="A201" s="29"/>
      <c r="B201" s="29" t="s">
        <v>197</v>
      </c>
      <c r="C201" s="56" t="n">
        <v>5810063540</v>
      </c>
      <c r="D201" s="66" t="n">
        <v>600</v>
      </c>
      <c r="E201" s="63" t="n">
        <f aca="false">'приложение 10'!I457</f>
        <v>1619500</v>
      </c>
    </row>
    <row r="202" customFormat="false" ht="35.2" hidden="false" customHeight="true" outlineLevel="0" collapsed="false">
      <c r="A202" s="29"/>
      <c r="B202" s="29" t="s">
        <v>206</v>
      </c>
      <c r="C202" s="56" t="n">
        <v>5810100000</v>
      </c>
      <c r="D202" s="66"/>
      <c r="E202" s="63" t="n">
        <f aca="false">E203+E205+E207+E209+E213+E215+E211</f>
        <v>184365358.59</v>
      </c>
    </row>
    <row r="203" customFormat="false" ht="35.2" hidden="false" customHeight="true" outlineLevel="0" collapsed="false">
      <c r="A203" s="29"/>
      <c r="B203" s="29" t="s">
        <v>206</v>
      </c>
      <c r="C203" s="56" t="n">
        <v>5810100590</v>
      </c>
      <c r="D203" s="66"/>
      <c r="E203" s="63" t="n">
        <f aca="false">E204</f>
        <v>29770758.59</v>
      </c>
    </row>
    <row r="204" customFormat="false" ht="51.2" hidden="false" customHeight="true" outlineLevel="0" collapsed="false">
      <c r="A204" s="29"/>
      <c r="B204" s="29" t="s">
        <v>197</v>
      </c>
      <c r="C204" s="56" t="n">
        <v>5810100590</v>
      </c>
      <c r="D204" s="66" t="n">
        <v>600</v>
      </c>
      <c r="E204" s="63" t="n">
        <f aca="false">'приложение 10'!I460+'приложение 10'!I427</f>
        <v>29770758.59</v>
      </c>
    </row>
    <row r="205" customFormat="false" ht="67.2" hidden="true" customHeight="true" outlineLevel="0" collapsed="false">
      <c r="A205" s="29"/>
      <c r="B205" s="29" t="s">
        <v>207</v>
      </c>
      <c r="C205" s="56" t="n">
        <v>5810153030</v>
      </c>
      <c r="D205" s="66"/>
      <c r="E205" s="63" t="n">
        <f aca="false">E206</f>
        <v>0</v>
      </c>
    </row>
    <row r="206" customFormat="false" ht="51.2" hidden="true" customHeight="true" outlineLevel="0" collapsed="false">
      <c r="A206" s="29"/>
      <c r="B206" s="29" t="s">
        <v>197</v>
      </c>
      <c r="C206" s="56" t="n">
        <v>5810153030</v>
      </c>
      <c r="D206" s="66" t="n">
        <v>600</v>
      </c>
      <c r="E206" s="63" t="n">
        <f aca="false">'приложение 10'!I462</f>
        <v>0</v>
      </c>
    </row>
    <row r="207" customFormat="false" ht="67.2" hidden="false" customHeight="true" outlineLevel="0" collapsed="false">
      <c r="A207" s="29"/>
      <c r="B207" s="29" t="s">
        <v>207</v>
      </c>
      <c r="C207" s="56" t="n">
        <v>5810153032</v>
      </c>
      <c r="D207" s="66"/>
      <c r="E207" s="63" t="n">
        <f aca="false">E208</f>
        <v>49658300</v>
      </c>
    </row>
    <row r="208" customFormat="false" ht="51.2" hidden="false" customHeight="true" outlineLevel="0" collapsed="false">
      <c r="A208" s="29"/>
      <c r="B208" s="29" t="s">
        <v>197</v>
      </c>
      <c r="C208" s="56" t="n">
        <v>5810153032</v>
      </c>
      <c r="D208" s="66" t="n">
        <v>600</v>
      </c>
      <c r="E208" s="63" t="n">
        <f aca="false">'приложение 10'!I464</f>
        <v>49658300</v>
      </c>
    </row>
    <row r="209" customFormat="false" ht="67.2" hidden="false" customHeight="true" outlineLevel="0" collapsed="false">
      <c r="A209" s="29"/>
      <c r="B209" s="29" t="s">
        <v>208</v>
      </c>
      <c r="C209" s="56" t="s">
        <v>209</v>
      </c>
      <c r="D209" s="66"/>
      <c r="E209" s="63" t="n">
        <f aca="false">E210</f>
        <v>78127100</v>
      </c>
    </row>
    <row r="210" customFormat="false" ht="51.2" hidden="false" customHeight="true" outlineLevel="0" collapsed="false">
      <c r="A210" s="29"/>
      <c r="B210" s="29" t="s">
        <v>197</v>
      </c>
      <c r="C210" s="56" t="s">
        <v>209</v>
      </c>
      <c r="D210" s="66" t="n">
        <v>600</v>
      </c>
      <c r="E210" s="63" t="n">
        <f aca="false">'приложение 10'!I466</f>
        <v>78127100</v>
      </c>
    </row>
    <row r="211" customFormat="false" ht="131.2" hidden="false" customHeight="true" outlineLevel="0" collapsed="false">
      <c r="A211" s="29"/>
      <c r="B211" s="29" t="s">
        <v>210</v>
      </c>
      <c r="C211" s="56" t="s">
        <v>211</v>
      </c>
      <c r="D211" s="66"/>
      <c r="E211" s="63" t="n">
        <f aca="false">E212</f>
        <v>8583300</v>
      </c>
    </row>
    <row r="212" customFormat="false" ht="51.2" hidden="false" customHeight="true" outlineLevel="0" collapsed="false">
      <c r="A212" s="29"/>
      <c r="B212" s="29" t="s">
        <v>197</v>
      </c>
      <c r="C212" s="56" t="s">
        <v>211</v>
      </c>
      <c r="D212" s="66" t="n">
        <v>600</v>
      </c>
      <c r="E212" s="63" t="n">
        <f aca="false">'приложение 10'!I468</f>
        <v>8583300</v>
      </c>
    </row>
    <row r="213" customFormat="false" ht="147.2" hidden="false" customHeight="true" outlineLevel="0" collapsed="false">
      <c r="A213" s="29"/>
      <c r="B213" s="29" t="s">
        <v>212</v>
      </c>
      <c r="C213" s="56" t="s">
        <v>213</v>
      </c>
      <c r="D213" s="66"/>
      <c r="E213" s="63" t="n">
        <f aca="false">E214</f>
        <v>4785800</v>
      </c>
    </row>
    <row r="214" customFormat="false" ht="51.2" hidden="false" customHeight="true" outlineLevel="0" collapsed="false">
      <c r="A214" s="29"/>
      <c r="B214" s="29" t="s">
        <v>197</v>
      </c>
      <c r="C214" s="56" t="s">
        <v>213</v>
      </c>
      <c r="D214" s="66" t="n">
        <v>600</v>
      </c>
      <c r="E214" s="63" t="n">
        <f aca="false">'приложение 10'!I470</f>
        <v>4785800</v>
      </c>
    </row>
    <row r="215" customFormat="false" ht="67.2" hidden="false" customHeight="true" outlineLevel="0" collapsed="false">
      <c r="A215" s="29"/>
      <c r="B215" s="29" t="s">
        <v>214</v>
      </c>
      <c r="C215" s="56" t="s">
        <v>215</v>
      </c>
      <c r="D215" s="66"/>
      <c r="E215" s="63" t="n">
        <f aca="false">E216</f>
        <v>13440100</v>
      </c>
    </row>
    <row r="216" customFormat="false" ht="51.2" hidden="false" customHeight="true" outlineLevel="0" collapsed="false">
      <c r="A216" s="29"/>
      <c r="B216" s="29" t="s">
        <v>197</v>
      </c>
      <c r="C216" s="56" t="s">
        <v>215</v>
      </c>
      <c r="D216" s="66" t="n">
        <v>600</v>
      </c>
      <c r="E216" s="63" t="n">
        <f aca="false">'приложение 10'!I472</f>
        <v>13440100</v>
      </c>
    </row>
    <row r="217" customFormat="false" ht="19.35" hidden="true" customHeight="true" outlineLevel="0" collapsed="false">
      <c r="A217" s="29"/>
      <c r="B217" s="29" t="s">
        <v>216</v>
      </c>
      <c r="C217" s="56" t="s">
        <v>217</v>
      </c>
      <c r="D217" s="66"/>
      <c r="E217" s="63" t="n">
        <f aca="false">E220+E218</f>
        <v>0</v>
      </c>
    </row>
    <row r="218" customFormat="false" ht="99.2" hidden="true" customHeight="true" outlineLevel="0" collapsed="false">
      <c r="A218" s="29"/>
      <c r="B218" s="29" t="s">
        <v>218</v>
      </c>
      <c r="C218" s="56" t="s">
        <v>219</v>
      </c>
      <c r="D218" s="66"/>
      <c r="E218" s="63" t="n">
        <f aca="false">E219</f>
        <v>0</v>
      </c>
    </row>
    <row r="219" customFormat="false" ht="51.2" hidden="true" customHeight="true" outlineLevel="0" collapsed="false">
      <c r="A219" s="29"/>
      <c r="B219" s="29" t="s">
        <v>197</v>
      </c>
      <c r="C219" s="56" t="s">
        <v>219</v>
      </c>
      <c r="D219" s="66" t="n">
        <v>600</v>
      </c>
      <c r="E219" s="63" t="n">
        <f aca="false">'приложение 10'!I475</f>
        <v>0</v>
      </c>
    </row>
    <row r="220" customFormat="false" ht="99.2" hidden="true" customHeight="true" outlineLevel="0" collapsed="false">
      <c r="A220" s="29"/>
      <c r="B220" s="29" t="s">
        <v>218</v>
      </c>
      <c r="C220" s="56" t="s">
        <v>220</v>
      </c>
      <c r="D220" s="66"/>
      <c r="E220" s="63" t="n">
        <f aca="false">E221</f>
        <v>0</v>
      </c>
    </row>
    <row r="221" customFormat="false" ht="51.2" hidden="true" customHeight="true" outlineLevel="0" collapsed="false">
      <c r="A221" s="29"/>
      <c r="B221" s="29" t="s">
        <v>197</v>
      </c>
      <c r="C221" s="56" t="s">
        <v>220</v>
      </c>
      <c r="D221" s="66" t="n">
        <v>600</v>
      </c>
      <c r="E221" s="63" t="n">
        <f aca="false">'приложение 10'!I477</f>
        <v>0</v>
      </c>
    </row>
    <row r="222" customFormat="false" ht="51.2" hidden="false" customHeight="true" outlineLevel="0" collapsed="false">
      <c r="A222" s="29"/>
      <c r="B222" s="29" t="s">
        <v>221</v>
      </c>
      <c r="C222" s="56" t="s">
        <v>222</v>
      </c>
      <c r="D222" s="66"/>
      <c r="E222" s="63" t="n">
        <f aca="false">E225+E223</f>
        <v>8663100</v>
      </c>
    </row>
    <row r="223" customFormat="false" ht="83.2" hidden="false" customHeight="true" outlineLevel="0" collapsed="false">
      <c r="A223" s="29"/>
      <c r="B223" s="29" t="s">
        <v>223</v>
      </c>
      <c r="C223" s="56" t="s">
        <v>224</v>
      </c>
      <c r="D223" s="66"/>
      <c r="E223" s="63" t="n">
        <f aca="false">E224</f>
        <v>7696600</v>
      </c>
    </row>
    <row r="224" customFormat="false" ht="51.2" hidden="false" customHeight="true" outlineLevel="0" collapsed="false">
      <c r="A224" s="29"/>
      <c r="B224" s="29" t="s">
        <v>197</v>
      </c>
      <c r="C224" s="56" t="s">
        <v>224</v>
      </c>
      <c r="D224" s="66" t="n">
        <v>600</v>
      </c>
      <c r="E224" s="63" t="n">
        <f aca="false">'приложение 10'!I480</f>
        <v>7696600</v>
      </c>
    </row>
    <row r="225" customFormat="false" ht="83.2" hidden="false" customHeight="true" outlineLevel="0" collapsed="false">
      <c r="A225" s="29"/>
      <c r="B225" s="29" t="s">
        <v>225</v>
      </c>
      <c r="C225" s="56" t="s">
        <v>226</v>
      </c>
      <c r="D225" s="66"/>
      <c r="E225" s="63" t="n">
        <f aca="false">E227+E226</f>
        <v>966500</v>
      </c>
    </row>
    <row r="226" customFormat="false" ht="41.6" hidden="true" customHeight="true" outlineLevel="0" collapsed="false">
      <c r="A226" s="29"/>
      <c r="B226" s="29" t="s">
        <v>111</v>
      </c>
      <c r="C226" s="56" t="s">
        <v>227</v>
      </c>
      <c r="D226" s="66" t="n">
        <v>200</v>
      </c>
      <c r="E226" s="63" t="n">
        <f aca="false">'приложение 10'!I544</f>
        <v>0</v>
      </c>
    </row>
    <row r="227" customFormat="false" ht="51.2" hidden="false" customHeight="true" outlineLevel="0" collapsed="false">
      <c r="A227" s="29"/>
      <c r="B227" s="29" t="s">
        <v>197</v>
      </c>
      <c r="C227" s="56" t="s">
        <v>226</v>
      </c>
      <c r="D227" s="66" t="n">
        <v>600</v>
      </c>
      <c r="E227" s="63" t="n">
        <f aca="false">'приложение 10'!I545</f>
        <v>966500</v>
      </c>
    </row>
    <row r="228" customFormat="false" ht="17.6" hidden="false" customHeight="false" outlineLevel="0" collapsed="false">
      <c r="A228" s="29"/>
      <c r="B228" s="29" t="s">
        <v>228</v>
      </c>
      <c r="C228" s="56" t="n">
        <v>5820000000</v>
      </c>
      <c r="D228" s="66"/>
      <c r="E228" s="63" t="n">
        <f aca="false">E229+E236+E234+E242+E232+E245+E238+E240</f>
        <v>240887887.27</v>
      </c>
    </row>
    <row r="229" customFormat="false" ht="35.2" hidden="false" customHeight="true" outlineLevel="0" collapsed="false">
      <c r="A229" s="29"/>
      <c r="B229" s="64" t="s">
        <v>151</v>
      </c>
      <c r="C229" s="56" t="n">
        <v>5820000590</v>
      </c>
      <c r="D229" s="66"/>
      <c r="E229" s="63" t="n">
        <f aca="false">E230+E231</f>
        <v>230240257.27</v>
      </c>
    </row>
    <row r="230" customFormat="false" ht="51.2" hidden="false" customHeight="true" outlineLevel="0" collapsed="false">
      <c r="A230" s="29"/>
      <c r="B230" s="29" t="s">
        <v>197</v>
      </c>
      <c r="C230" s="56" t="n">
        <v>5820000590</v>
      </c>
      <c r="D230" s="66" t="n">
        <v>600</v>
      </c>
      <c r="E230" s="63" t="n">
        <f aca="false">'приложение 10'!I496+'приложение 10'!I576</f>
        <v>230228257.27</v>
      </c>
    </row>
    <row r="231" customFormat="false" ht="17.6" hidden="false" customHeight="false" outlineLevel="0" collapsed="false">
      <c r="A231" s="29"/>
      <c r="B231" s="29" t="s">
        <v>115</v>
      </c>
      <c r="C231" s="56" t="n">
        <v>5820000590</v>
      </c>
      <c r="D231" s="66" t="n">
        <v>800</v>
      </c>
      <c r="E231" s="63" t="n">
        <f aca="false">'приложение 10'!I497</f>
        <v>12000</v>
      </c>
    </row>
    <row r="232" customFormat="false" ht="17.6" hidden="false" customHeight="false" outlineLevel="0" collapsed="false">
      <c r="A232" s="29"/>
      <c r="B232" s="29" t="s">
        <v>196</v>
      </c>
      <c r="C232" s="56" t="n">
        <v>5820009020</v>
      </c>
      <c r="D232" s="66"/>
      <c r="E232" s="63" t="n">
        <f aca="false">E233</f>
        <v>140000</v>
      </c>
    </row>
    <row r="233" customFormat="false" ht="51.2" hidden="false" customHeight="true" outlineLevel="0" collapsed="false">
      <c r="A233" s="29"/>
      <c r="B233" s="29" t="s">
        <v>197</v>
      </c>
      <c r="C233" s="56" t="n">
        <v>5820009020</v>
      </c>
      <c r="D233" s="66" t="n">
        <v>600</v>
      </c>
      <c r="E233" s="63" t="n">
        <f aca="false">'приложение 10'!I499</f>
        <v>140000</v>
      </c>
    </row>
    <row r="234" customFormat="false" ht="163.2" hidden="false" customHeight="true" outlineLevel="0" collapsed="false">
      <c r="A234" s="29"/>
      <c r="B234" s="29" t="s">
        <v>229</v>
      </c>
      <c r="C234" s="56" t="n">
        <v>5820060740</v>
      </c>
      <c r="D234" s="33"/>
      <c r="E234" s="63" t="n">
        <f aca="false">E235</f>
        <v>93700</v>
      </c>
    </row>
    <row r="235" customFormat="false" ht="51.2" hidden="false" customHeight="true" outlineLevel="0" collapsed="false">
      <c r="A235" s="29"/>
      <c r="B235" s="29" t="s">
        <v>197</v>
      </c>
      <c r="C235" s="56" t="n">
        <v>5820060740</v>
      </c>
      <c r="D235" s="33" t="s">
        <v>135</v>
      </c>
      <c r="E235" s="63" t="n">
        <f aca="false">'приложение 10'!I501</f>
        <v>93700</v>
      </c>
    </row>
    <row r="236" customFormat="false" ht="147.2" hidden="false" customHeight="true" outlineLevel="0" collapsed="false">
      <c r="A236" s="29"/>
      <c r="B236" s="29" t="s">
        <v>198</v>
      </c>
      <c r="C236" s="56" t="n">
        <v>5820060820</v>
      </c>
      <c r="D236" s="66"/>
      <c r="E236" s="63" t="n">
        <f aca="false">E237</f>
        <v>122200</v>
      </c>
    </row>
    <row r="237" customFormat="false" ht="51.2" hidden="false" customHeight="true" outlineLevel="0" collapsed="false">
      <c r="A237" s="29"/>
      <c r="B237" s="29" t="s">
        <v>197</v>
      </c>
      <c r="C237" s="56" t="n">
        <v>5820060820</v>
      </c>
      <c r="D237" s="66" t="n">
        <v>600</v>
      </c>
      <c r="E237" s="63" t="n">
        <f aca="false">'приложение 10'!I578</f>
        <v>122200</v>
      </c>
    </row>
    <row r="238" customFormat="false" ht="51.2" hidden="false" customHeight="true" outlineLevel="0" collapsed="false">
      <c r="A238" s="29"/>
      <c r="B238" s="29" t="s">
        <v>204</v>
      </c>
      <c r="C238" s="56" t="n">
        <v>5820062980</v>
      </c>
      <c r="D238" s="66"/>
      <c r="E238" s="63" t="n">
        <f aca="false">E239</f>
        <v>3300000</v>
      </c>
    </row>
    <row r="239" customFormat="false" ht="51.2" hidden="false" customHeight="true" outlineLevel="0" collapsed="false">
      <c r="A239" s="29"/>
      <c r="B239" s="29" t="s">
        <v>197</v>
      </c>
      <c r="C239" s="56" t="n">
        <v>5820062980</v>
      </c>
      <c r="D239" s="66" t="n">
        <v>600</v>
      </c>
      <c r="E239" s="63" t="n">
        <f aca="false">'приложение 10'!I580</f>
        <v>3300000</v>
      </c>
    </row>
    <row r="240" customFormat="false" ht="83.2" hidden="false" customHeight="true" outlineLevel="0" collapsed="false">
      <c r="A240" s="29"/>
      <c r="B240" s="29" t="s">
        <v>230</v>
      </c>
      <c r="C240" s="56" t="s">
        <v>231</v>
      </c>
      <c r="D240" s="66"/>
      <c r="E240" s="63" t="n">
        <f aca="false">E241</f>
        <v>2804500</v>
      </c>
    </row>
    <row r="241" customFormat="false" ht="51.2" hidden="false" customHeight="true" outlineLevel="0" collapsed="false">
      <c r="A241" s="29"/>
      <c r="B241" s="29" t="s">
        <v>197</v>
      </c>
      <c r="C241" s="56" t="s">
        <v>231</v>
      </c>
      <c r="D241" s="66" t="n">
        <v>600</v>
      </c>
      <c r="E241" s="63" t="n">
        <f aca="false">'приложение 10'!I582</f>
        <v>2804500</v>
      </c>
    </row>
    <row r="242" customFormat="false" ht="99.2" hidden="false" customHeight="true" outlineLevel="0" collapsed="false">
      <c r="A242" s="29"/>
      <c r="B242" s="29" t="s">
        <v>232</v>
      </c>
      <c r="C242" s="56" t="n">
        <v>5820100000</v>
      </c>
      <c r="D242" s="66"/>
      <c r="E242" s="63" t="n">
        <f aca="false">E243</f>
        <v>4187230</v>
      </c>
    </row>
    <row r="243" customFormat="false" ht="35.2" hidden="false" customHeight="true" outlineLevel="0" collapsed="false">
      <c r="A243" s="29"/>
      <c r="B243" s="29" t="s">
        <v>206</v>
      </c>
      <c r="C243" s="56" t="n">
        <v>5820100590</v>
      </c>
      <c r="D243" s="66"/>
      <c r="E243" s="63" t="n">
        <f aca="false">E244</f>
        <v>4187230</v>
      </c>
    </row>
    <row r="244" customFormat="false" ht="51.2" hidden="false" customHeight="true" outlineLevel="0" collapsed="false">
      <c r="A244" s="29"/>
      <c r="B244" s="29" t="s">
        <v>197</v>
      </c>
      <c r="C244" s="56" t="n">
        <v>5820100590</v>
      </c>
      <c r="D244" s="66" t="n">
        <v>600</v>
      </c>
      <c r="E244" s="63" t="n">
        <f aca="false">'приложение 10'!I504+'приложение 10'!I585</f>
        <v>4187230</v>
      </c>
    </row>
    <row r="245" customFormat="false" ht="19.35" hidden="true" customHeight="true" outlineLevel="0" collapsed="false">
      <c r="A245" s="29"/>
      <c r="B245" s="29" t="s">
        <v>233</v>
      </c>
      <c r="C245" s="56" t="s">
        <v>234</v>
      </c>
      <c r="D245" s="66"/>
      <c r="E245" s="63" t="n">
        <f aca="false">E246</f>
        <v>0</v>
      </c>
    </row>
    <row r="246" customFormat="false" ht="83.2" hidden="true" customHeight="true" outlineLevel="0" collapsed="false">
      <c r="A246" s="29"/>
      <c r="B246" s="29" t="s">
        <v>235</v>
      </c>
      <c r="C246" s="56" t="s">
        <v>236</v>
      </c>
      <c r="D246" s="66"/>
      <c r="E246" s="63" t="n">
        <f aca="false">E247</f>
        <v>0</v>
      </c>
    </row>
    <row r="247" customFormat="false" ht="51.2" hidden="true" customHeight="true" outlineLevel="0" collapsed="false">
      <c r="A247" s="29"/>
      <c r="B247" s="29" t="s">
        <v>197</v>
      </c>
      <c r="C247" s="56" t="s">
        <v>236</v>
      </c>
      <c r="D247" s="66" t="n">
        <v>600</v>
      </c>
      <c r="E247" s="63" t="n">
        <f aca="false">'приложение 10'!I588</f>
        <v>0</v>
      </c>
    </row>
    <row r="248" customFormat="false" ht="17.6" hidden="false" customHeight="false" outlineLevel="0" collapsed="false">
      <c r="A248" s="29"/>
      <c r="B248" s="29" t="s">
        <v>237</v>
      </c>
      <c r="C248" s="56" t="n">
        <v>5830000000</v>
      </c>
      <c r="D248" s="66"/>
      <c r="E248" s="63" t="n">
        <f aca="false">E249</f>
        <v>3734800</v>
      </c>
    </row>
    <row r="249" customFormat="false" ht="35.2" hidden="false" customHeight="true" outlineLevel="0" collapsed="false">
      <c r="A249" s="29"/>
      <c r="B249" s="29" t="s">
        <v>151</v>
      </c>
      <c r="C249" s="56" t="n">
        <v>5830000590</v>
      </c>
      <c r="D249" s="66"/>
      <c r="E249" s="63" t="n">
        <f aca="false">E250</f>
        <v>3734800</v>
      </c>
    </row>
    <row r="250" customFormat="false" ht="51.2" hidden="false" customHeight="true" outlineLevel="0" collapsed="false">
      <c r="A250" s="29"/>
      <c r="B250" s="29" t="s">
        <v>197</v>
      </c>
      <c r="C250" s="56" t="n">
        <v>5830000590</v>
      </c>
      <c r="D250" s="66" t="n">
        <v>600</v>
      </c>
      <c r="E250" s="63" t="n">
        <f aca="false">'приложение 10'!I512+'приложение 10'!I548</f>
        <v>3734800</v>
      </c>
    </row>
    <row r="251" s="60" customFormat="true" ht="67.2" hidden="false" customHeight="true" outlineLevel="0" collapsed="false">
      <c r="A251" s="55" t="s">
        <v>85</v>
      </c>
      <c r="B251" s="71" t="s">
        <v>238</v>
      </c>
      <c r="C251" s="56" t="n">
        <v>5900000000</v>
      </c>
      <c r="D251" s="70"/>
      <c r="E251" s="62" t="n">
        <f aca="false">E252+E257</f>
        <v>62405271</v>
      </c>
    </row>
    <row r="252" customFormat="false" ht="17.6" hidden="false" customHeight="false" outlineLevel="0" collapsed="false">
      <c r="A252" s="29"/>
      <c r="B252" s="29" t="s">
        <v>239</v>
      </c>
      <c r="C252" s="56" t="n">
        <v>5920000000</v>
      </c>
      <c r="D252" s="66"/>
      <c r="E252" s="63" t="n">
        <f aca="false">E253+E255</f>
        <v>42181455</v>
      </c>
    </row>
    <row r="253" customFormat="false" ht="35.2" hidden="false" customHeight="true" outlineLevel="0" collapsed="false">
      <c r="A253" s="29"/>
      <c r="B253" s="64" t="s">
        <v>151</v>
      </c>
      <c r="C253" s="56" t="n">
        <v>5920000590</v>
      </c>
      <c r="D253" s="66"/>
      <c r="E253" s="63" t="n">
        <f aca="false">E254</f>
        <v>41632255</v>
      </c>
    </row>
    <row r="254" customFormat="false" ht="51.2" hidden="false" customHeight="true" outlineLevel="0" collapsed="false">
      <c r="A254" s="29"/>
      <c r="B254" s="29" t="s">
        <v>197</v>
      </c>
      <c r="C254" s="56" t="n">
        <v>5920000590</v>
      </c>
      <c r="D254" s="66" t="n">
        <v>600</v>
      </c>
      <c r="E254" s="63" t="n">
        <f aca="false">'приложение 10'!I603</f>
        <v>41632255</v>
      </c>
    </row>
    <row r="255" customFormat="false" ht="51.2" hidden="false" customHeight="true" outlineLevel="0" collapsed="false">
      <c r="A255" s="29"/>
      <c r="B255" s="29" t="s">
        <v>240</v>
      </c>
      <c r="C255" s="56" t="n">
        <v>5920011040</v>
      </c>
      <c r="D255" s="66"/>
      <c r="E255" s="63" t="n">
        <f aca="false">E256</f>
        <v>549200</v>
      </c>
    </row>
    <row r="256" customFormat="false" ht="51.2" hidden="false" customHeight="true" outlineLevel="0" collapsed="false">
      <c r="A256" s="29"/>
      <c r="B256" s="29" t="s">
        <v>197</v>
      </c>
      <c r="C256" s="56" t="n">
        <v>5920011040</v>
      </c>
      <c r="D256" s="66" t="n">
        <v>600</v>
      </c>
      <c r="E256" s="63" t="n">
        <f aca="false">'приложение 10'!I630</f>
        <v>549200</v>
      </c>
    </row>
    <row r="257" customFormat="false" ht="17.6" hidden="false" customHeight="false" outlineLevel="0" collapsed="false">
      <c r="A257" s="29"/>
      <c r="B257" s="29" t="s">
        <v>241</v>
      </c>
      <c r="C257" s="56" t="n">
        <v>5930000000</v>
      </c>
      <c r="D257" s="66"/>
      <c r="E257" s="63" t="n">
        <f aca="false">E258+E260</f>
        <v>20223816</v>
      </c>
    </row>
    <row r="258" customFormat="false" ht="35.2" hidden="false" customHeight="true" outlineLevel="0" collapsed="false">
      <c r="A258" s="29"/>
      <c r="B258" s="64" t="s">
        <v>151</v>
      </c>
      <c r="C258" s="56" t="n">
        <v>5930000590</v>
      </c>
      <c r="D258" s="66"/>
      <c r="E258" s="63" t="n">
        <f aca="false">E259</f>
        <v>19616175.55</v>
      </c>
    </row>
    <row r="259" customFormat="false" ht="51.2" hidden="false" customHeight="true" outlineLevel="0" collapsed="false">
      <c r="A259" s="29"/>
      <c r="B259" s="29" t="s">
        <v>197</v>
      </c>
      <c r="C259" s="56" t="n">
        <v>5930000590</v>
      </c>
      <c r="D259" s="66" t="n">
        <v>600</v>
      </c>
      <c r="E259" s="63" t="n">
        <f aca="false">'приложение 10'!I606</f>
        <v>19616175.55</v>
      </c>
    </row>
    <row r="260" customFormat="false" ht="51.2" hidden="false" customHeight="true" outlineLevel="0" collapsed="false">
      <c r="A260" s="29"/>
      <c r="B260" s="29" t="s">
        <v>242</v>
      </c>
      <c r="C260" s="56" t="s">
        <v>243</v>
      </c>
      <c r="D260" s="66"/>
      <c r="E260" s="63" t="n">
        <f aca="false">E261</f>
        <v>607640.45</v>
      </c>
    </row>
    <row r="261" customFormat="false" ht="51.2" hidden="false" customHeight="true" outlineLevel="0" collapsed="false">
      <c r="A261" s="29"/>
      <c r="B261" s="29" t="s">
        <v>197</v>
      </c>
      <c r="C261" s="56" t="s">
        <v>243</v>
      </c>
      <c r="D261" s="66" t="n">
        <v>600</v>
      </c>
      <c r="E261" s="63" t="n">
        <f aca="false">'приложение 10'!I608</f>
        <v>607640.45</v>
      </c>
    </row>
    <row r="262" s="60" customFormat="true" ht="33.6" hidden="false" customHeight="false" outlineLevel="0" collapsed="false">
      <c r="A262" s="55" t="s">
        <v>244</v>
      </c>
      <c r="B262" s="55" t="s">
        <v>245</v>
      </c>
      <c r="C262" s="56" t="n">
        <v>6100000000</v>
      </c>
      <c r="D262" s="68"/>
      <c r="E262" s="62" t="n">
        <f aca="false">E281+E263+E267+E272+E276+E274+E278+E265+E269</f>
        <v>154978000</v>
      </c>
    </row>
    <row r="263" customFormat="false" ht="35.2" hidden="false" customHeight="true" outlineLevel="0" collapsed="false">
      <c r="A263" s="29"/>
      <c r="B263" s="29" t="s">
        <v>151</v>
      </c>
      <c r="C263" s="56" t="n">
        <v>6100000590</v>
      </c>
      <c r="D263" s="33"/>
      <c r="E263" s="63" t="n">
        <f aca="false">E264</f>
        <v>111467600</v>
      </c>
    </row>
    <row r="264" customFormat="false" ht="51.2" hidden="false" customHeight="true" outlineLevel="0" collapsed="false">
      <c r="A264" s="29"/>
      <c r="B264" s="29" t="s">
        <v>134</v>
      </c>
      <c r="C264" s="56" t="n">
        <v>6100000590</v>
      </c>
      <c r="D264" s="33" t="s">
        <v>135</v>
      </c>
      <c r="E264" s="63" t="n">
        <f aca="false">'приложение 10'!I654</f>
        <v>111467600</v>
      </c>
    </row>
    <row r="265" customFormat="false" ht="19.35" hidden="true" customHeight="true" outlineLevel="0" collapsed="false">
      <c r="A265" s="29"/>
      <c r="B265" s="72" t="s">
        <v>196</v>
      </c>
      <c r="C265" s="56" t="n">
        <v>6100009020</v>
      </c>
      <c r="D265" s="33"/>
      <c r="E265" s="63" t="n">
        <f aca="false">E266</f>
        <v>0</v>
      </c>
    </row>
    <row r="266" customFormat="false" ht="51.2" hidden="true" customHeight="true" outlineLevel="0" collapsed="false">
      <c r="A266" s="29"/>
      <c r="B266" s="72" t="s">
        <v>134</v>
      </c>
      <c r="C266" s="56" t="n">
        <v>6100009020</v>
      </c>
      <c r="D266" s="33" t="s">
        <v>135</v>
      </c>
      <c r="E266" s="63" t="n">
        <f aca="false">'приложение 10'!I656</f>
        <v>0</v>
      </c>
    </row>
    <row r="267" customFormat="false" ht="163.2" hidden="false" customHeight="true" outlineLevel="0" collapsed="false">
      <c r="A267" s="29"/>
      <c r="B267" s="29" t="s">
        <v>229</v>
      </c>
      <c r="C267" s="56" t="n">
        <v>6100060740</v>
      </c>
      <c r="D267" s="33"/>
      <c r="E267" s="63" t="n">
        <f aca="false">E268</f>
        <v>93800</v>
      </c>
    </row>
    <row r="268" customFormat="false" ht="51.2" hidden="false" customHeight="true" outlineLevel="0" collapsed="false">
      <c r="A268" s="29"/>
      <c r="B268" s="29" t="s">
        <v>134</v>
      </c>
      <c r="C268" s="56" t="n">
        <v>6100060740</v>
      </c>
      <c r="D268" s="33" t="s">
        <v>135</v>
      </c>
      <c r="E268" s="63" t="n">
        <f aca="false">'приложение 10'!I658</f>
        <v>93800</v>
      </c>
    </row>
    <row r="269" customFormat="false" ht="67.2" hidden="false" customHeight="true" outlineLevel="0" collapsed="false">
      <c r="A269" s="29"/>
      <c r="B269" s="72" t="s">
        <v>246</v>
      </c>
      <c r="C269" s="56" t="s">
        <v>247</v>
      </c>
      <c r="D269" s="33"/>
      <c r="E269" s="63" t="n">
        <f aca="false">E271+E270</f>
        <v>37462400</v>
      </c>
    </row>
    <row r="270" customFormat="false" ht="67.2" hidden="false" customHeight="true" outlineLevel="0" collapsed="false">
      <c r="A270" s="29"/>
      <c r="B270" s="29" t="s">
        <v>111</v>
      </c>
      <c r="C270" s="56" t="s">
        <v>247</v>
      </c>
      <c r="D270" s="33" t="s">
        <v>112</v>
      </c>
      <c r="E270" s="63" t="n">
        <f aca="false">'приложение 10'!I660</f>
        <v>37462400</v>
      </c>
    </row>
    <row r="271" customFormat="false" ht="51.2" hidden="true" customHeight="true" outlineLevel="0" collapsed="false">
      <c r="A271" s="29"/>
      <c r="B271" s="72" t="s">
        <v>134</v>
      </c>
      <c r="C271" s="56" t="s">
        <v>248</v>
      </c>
      <c r="D271" s="33" t="s">
        <v>135</v>
      </c>
      <c r="E271" s="63" t="n">
        <f aca="false">'приложение 10'!I661</f>
        <v>0</v>
      </c>
    </row>
    <row r="272" customFormat="false" ht="51.2" hidden="true" customHeight="true" outlineLevel="0" collapsed="false">
      <c r="A272" s="29"/>
      <c r="B272" s="29" t="s">
        <v>249</v>
      </c>
      <c r="C272" s="56" t="s">
        <v>250</v>
      </c>
      <c r="D272" s="33"/>
      <c r="E272" s="63" t="n">
        <f aca="false">E273</f>
        <v>0</v>
      </c>
    </row>
    <row r="273" customFormat="false" ht="51.2" hidden="true" customHeight="true" outlineLevel="0" collapsed="false">
      <c r="A273" s="29"/>
      <c r="B273" s="29" t="s">
        <v>134</v>
      </c>
      <c r="C273" s="56" t="s">
        <v>250</v>
      </c>
      <c r="D273" s="33" t="s">
        <v>135</v>
      </c>
      <c r="E273" s="63" t="n">
        <f aca="false">'приложение 10'!I663</f>
        <v>0</v>
      </c>
    </row>
    <row r="274" customFormat="false" ht="51.2" hidden="false" customHeight="true" outlineLevel="0" collapsed="false">
      <c r="A274" s="29"/>
      <c r="B274" s="29" t="s">
        <v>251</v>
      </c>
      <c r="C274" s="56" t="s">
        <v>252</v>
      </c>
      <c r="D274" s="33"/>
      <c r="E274" s="63" t="n">
        <f aca="false">E275</f>
        <v>1133200</v>
      </c>
    </row>
    <row r="275" customFormat="false" ht="51.2" hidden="false" customHeight="true" outlineLevel="0" collapsed="false">
      <c r="A275" s="29"/>
      <c r="B275" s="29" t="s">
        <v>134</v>
      </c>
      <c r="C275" s="56" t="s">
        <v>252</v>
      </c>
      <c r="D275" s="33" t="s">
        <v>135</v>
      </c>
      <c r="E275" s="63" t="n">
        <f aca="false">'приложение 10'!I665</f>
        <v>1133200</v>
      </c>
    </row>
    <row r="276" customFormat="false" ht="115.2" hidden="true" customHeight="true" outlineLevel="0" collapsed="false">
      <c r="A276" s="29"/>
      <c r="B276" s="29" t="s">
        <v>253</v>
      </c>
      <c r="C276" s="56" t="s">
        <v>254</v>
      </c>
      <c r="D276" s="33"/>
      <c r="E276" s="63" t="n">
        <f aca="false">E277</f>
        <v>0</v>
      </c>
    </row>
    <row r="277" customFormat="false" ht="51.2" hidden="true" customHeight="true" outlineLevel="0" collapsed="false">
      <c r="A277" s="29"/>
      <c r="B277" s="29" t="s">
        <v>134</v>
      </c>
      <c r="C277" s="56" t="s">
        <v>254</v>
      </c>
      <c r="D277" s="33" t="s">
        <v>135</v>
      </c>
      <c r="E277" s="63" t="n">
        <f aca="false">'приложение 10'!I667</f>
        <v>0</v>
      </c>
    </row>
    <row r="278" customFormat="false" ht="35.2" hidden="false" customHeight="true" outlineLevel="0" collapsed="false">
      <c r="A278" s="29"/>
      <c r="B278" s="29" t="s">
        <v>255</v>
      </c>
      <c r="C278" s="56" t="n">
        <v>6100100000</v>
      </c>
      <c r="D278" s="33"/>
      <c r="E278" s="63" t="n">
        <f aca="false">E279</f>
        <v>525000</v>
      </c>
    </row>
    <row r="279" customFormat="false" ht="35.2" hidden="false" customHeight="true" outlineLevel="0" collapsed="false">
      <c r="A279" s="29"/>
      <c r="B279" s="29" t="s">
        <v>255</v>
      </c>
      <c r="C279" s="56" t="n">
        <v>6100100590</v>
      </c>
      <c r="D279" s="33"/>
      <c r="E279" s="63" t="n">
        <f aca="false">E280</f>
        <v>525000</v>
      </c>
    </row>
    <row r="280" customFormat="false" ht="51.2" hidden="false" customHeight="true" outlineLevel="0" collapsed="false">
      <c r="A280" s="29"/>
      <c r="B280" s="29" t="s">
        <v>134</v>
      </c>
      <c r="C280" s="56" t="n">
        <v>6100100590</v>
      </c>
      <c r="D280" s="33" t="s">
        <v>135</v>
      </c>
      <c r="E280" s="63" t="n">
        <f aca="false">'приложение 10'!I670</f>
        <v>525000</v>
      </c>
    </row>
    <row r="281" customFormat="false" ht="35.2" hidden="false" customHeight="true" outlineLevel="0" collapsed="false">
      <c r="A281" s="29"/>
      <c r="B281" s="29" t="s">
        <v>256</v>
      </c>
      <c r="C281" s="56" t="n">
        <v>6100200000</v>
      </c>
      <c r="D281" s="33"/>
      <c r="E281" s="63" t="n">
        <f aca="false">E282</f>
        <v>4296000</v>
      </c>
    </row>
    <row r="282" customFormat="false" ht="35.2" hidden="false" customHeight="true" outlineLevel="0" collapsed="false">
      <c r="A282" s="29"/>
      <c r="B282" s="29" t="s">
        <v>256</v>
      </c>
      <c r="C282" s="56" t="n">
        <v>6100210160</v>
      </c>
      <c r="D282" s="33"/>
      <c r="E282" s="63" t="n">
        <f aca="false">E283+E284</f>
        <v>4296000</v>
      </c>
    </row>
    <row r="283" customFormat="false" ht="83.2" hidden="false" customHeight="true" outlineLevel="0" collapsed="false">
      <c r="A283" s="29"/>
      <c r="B283" s="29" t="s">
        <v>108</v>
      </c>
      <c r="C283" s="56" t="n">
        <v>6100210160</v>
      </c>
      <c r="D283" s="33" t="s">
        <v>109</v>
      </c>
      <c r="E283" s="63" t="n">
        <f aca="false">'приложение 10'!I645</f>
        <v>2963881.61</v>
      </c>
    </row>
    <row r="284" customFormat="false" ht="35.2" hidden="false" customHeight="true" outlineLevel="0" collapsed="false">
      <c r="A284" s="29"/>
      <c r="B284" s="29" t="s">
        <v>111</v>
      </c>
      <c r="C284" s="56" t="n">
        <v>6100210160</v>
      </c>
      <c r="D284" s="33" t="s">
        <v>112</v>
      </c>
      <c r="E284" s="63" t="n">
        <f aca="false">'приложение 10'!I646</f>
        <v>1332118.39</v>
      </c>
    </row>
    <row r="285" s="60" customFormat="true" ht="49.6" hidden="false" customHeight="false" outlineLevel="0" collapsed="false">
      <c r="A285" s="55" t="s">
        <v>257</v>
      </c>
      <c r="B285" s="55" t="s">
        <v>258</v>
      </c>
      <c r="C285" s="56" t="n">
        <v>6200000000</v>
      </c>
      <c r="D285" s="68"/>
      <c r="E285" s="62" t="n">
        <f aca="false">E286</f>
        <v>9000000</v>
      </c>
    </row>
    <row r="286" customFormat="false" ht="35.2" hidden="false" customHeight="true" outlineLevel="0" collapsed="false">
      <c r="A286" s="29"/>
      <c r="B286" s="29" t="s">
        <v>258</v>
      </c>
      <c r="C286" s="56" t="n">
        <v>6200010150</v>
      </c>
      <c r="D286" s="33"/>
      <c r="E286" s="63" t="n">
        <f aca="false">E288+E287</f>
        <v>9000000</v>
      </c>
    </row>
    <row r="287" customFormat="false" ht="35.2" hidden="false" customHeight="true" outlineLevel="0" collapsed="false">
      <c r="A287" s="29"/>
      <c r="B287" s="29" t="s">
        <v>111</v>
      </c>
      <c r="C287" s="56" t="n">
        <v>6200010150</v>
      </c>
      <c r="D287" s="33" t="s">
        <v>112</v>
      </c>
      <c r="E287" s="63" t="n">
        <f aca="false">'приложение 10'!I721</f>
        <v>150000</v>
      </c>
    </row>
    <row r="288" customFormat="false" ht="51.2" hidden="false" customHeight="true" outlineLevel="0" collapsed="false">
      <c r="A288" s="29"/>
      <c r="B288" s="29" t="s">
        <v>134</v>
      </c>
      <c r="C288" s="56" t="n">
        <v>6200010150</v>
      </c>
      <c r="D288" s="33" t="s">
        <v>135</v>
      </c>
      <c r="E288" s="63" t="n">
        <f aca="false">'приложение 10'!I95+'приложение 10'!I551+'приложение 10'!I597+'приложение 10'!I673</f>
        <v>8850000</v>
      </c>
    </row>
    <row r="289" s="60" customFormat="true" ht="51.2" hidden="false" customHeight="true" outlineLevel="0" collapsed="false">
      <c r="A289" s="55" t="s">
        <v>259</v>
      </c>
      <c r="B289" s="55" t="s">
        <v>260</v>
      </c>
      <c r="C289" s="56" t="n">
        <v>6300000000</v>
      </c>
      <c r="D289" s="68"/>
      <c r="E289" s="62" t="n">
        <f aca="false">E290</f>
        <v>1550000</v>
      </c>
    </row>
    <row r="290" customFormat="false" ht="51.2" hidden="false" customHeight="true" outlineLevel="0" collapsed="false">
      <c r="A290" s="29"/>
      <c r="B290" s="29" t="s">
        <v>260</v>
      </c>
      <c r="C290" s="56" t="n">
        <v>6300010050</v>
      </c>
      <c r="D290" s="33"/>
      <c r="E290" s="63" t="n">
        <f aca="false">E291</f>
        <v>1550000</v>
      </c>
    </row>
    <row r="291" customFormat="false" ht="51.2" hidden="false" customHeight="true" outlineLevel="0" collapsed="false">
      <c r="A291" s="29"/>
      <c r="B291" s="29" t="s">
        <v>197</v>
      </c>
      <c r="C291" s="56" t="n">
        <v>6300010050</v>
      </c>
      <c r="D291" s="33" t="s">
        <v>135</v>
      </c>
      <c r="E291" s="63" t="n">
        <f aca="false">'приложение 10'!I148</f>
        <v>1550000</v>
      </c>
    </row>
    <row r="292" s="60" customFormat="true" ht="67.2" hidden="false" customHeight="true" outlineLevel="0" collapsed="false">
      <c r="A292" s="55" t="s">
        <v>261</v>
      </c>
      <c r="B292" s="71" t="s">
        <v>262</v>
      </c>
      <c r="C292" s="56" t="n">
        <v>6400000000</v>
      </c>
      <c r="D292" s="68"/>
      <c r="E292" s="62" t="n">
        <f aca="false">E293+E295</f>
        <v>206076954.91</v>
      </c>
    </row>
    <row r="293" customFormat="false" ht="83.2" hidden="false" customHeight="true" outlineLevel="0" collapsed="false">
      <c r="A293" s="29"/>
      <c r="B293" s="64" t="s">
        <v>263</v>
      </c>
      <c r="C293" s="56" t="n">
        <v>6400010250</v>
      </c>
      <c r="D293" s="33"/>
      <c r="E293" s="63" t="n">
        <f aca="false">E294</f>
        <v>13146554.91</v>
      </c>
    </row>
    <row r="294" customFormat="false" ht="35.2" hidden="false" customHeight="true" outlineLevel="0" collapsed="false">
      <c r="A294" s="29"/>
      <c r="B294" s="29" t="s">
        <v>111</v>
      </c>
      <c r="C294" s="56" t="n">
        <v>6400010250</v>
      </c>
      <c r="D294" s="33" t="s">
        <v>112</v>
      </c>
      <c r="E294" s="63" t="n">
        <f aca="false">'приложение 10'!I158</f>
        <v>13146554.91</v>
      </c>
    </row>
    <row r="295" customFormat="false" ht="35.2" hidden="false" customHeight="true" outlineLevel="0" collapsed="false">
      <c r="A295" s="29"/>
      <c r="B295" s="29" t="s">
        <v>264</v>
      </c>
      <c r="C295" s="56" t="s">
        <v>265</v>
      </c>
      <c r="D295" s="33"/>
      <c r="E295" s="63" t="n">
        <f aca="false">E296</f>
        <v>192930400</v>
      </c>
    </row>
    <row r="296" customFormat="false" ht="35.2" hidden="false" customHeight="true" outlineLevel="0" collapsed="false">
      <c r="A296" s="29"/>
      <c r="B296" s="29" t="s">
        <v>111</v>
      </c>
      <c r="C296" s="56" t="s">
        <v>265</v>
      </c>
      <c r="D296" s="33" t="s">
        <v>112</v>
      </c>
      <c r="E296" s="63" t="n">
        <f aca="false">'приложение 10'!I160</f>
        <v>192930400</v>
      </c>
    </row>
    <row r="297" s="60" customFormat="true" ht="51.2" hidden="false" customHeight="true" outlineLevel="0" collapsed="false">
      <c r="A297" s="55" t="n">
        <v>15</v>
      </c>
      <c r="B297" s="55" t="s">
        <v>266</v>
      </c>
      <c r="C297" s="56" t="n">
        <v>6500000000</v>
      </c>
      <c r="D297" s="68"/>
      <c r="E297" s="62" t="n">
        <f aca="false">E307+E298+E364+E322+E337+E344</f>
        <v>508396724</v>
      </c>
    </row>
    <row r="298" customFormat="false" ht="17.6" hidden="false" customHeight="false" outlineLevel="0" collapsed="false">
      <c r="A298" s="29"/>
      <c r="B298" s="29" t="s">
        <v>267</v>
      </c>
      <c r="C298" s="56" t="n">
        <v>6510000000</v>
      </c>
      <c r="D298" s="66"/>
      <c r="E298" s="63" t="n">
        <f aca="false">E299+E301</f>
        <v>43850000</v>
      </c>
    </row>
    <row r="299" customFormat="false" ht="355.2" hidden="false" customHeight="true" outlineLevel="0" collapsed="false">
      <c r="A299" s="29"/>
      <c r="B299" s="29" t="s">
        <v>268</v>
      </c>
      <c r="C299" s="56" t="n">
        <v>6510060960</v>
      </c>
      <c r="D299" s="66"/>
      <c r="E299" s="63" t="n">
        <f aca="false">E300</f>
        <v>30600000</v>
      </c>
    </row>
    <row r="300" customFormat="false" ht="35.2" hidden="false" customHeight="true" outlineLevel="0" collapsed="false">
      <c r="A300" s="29"/>
      <c r="B300" s="29" t="s">
        <v>127</v>
      </c>
      <c r="C300" s="56" t="n">
        <v>6510060960</v>
      </c>
      <c r="D300" s="66" t="n">
        <v>400</v>
      </c>
      <c r="E300" s="63" t="n">
        <f aca="false">'приложение 10'!I281</f>
        <v>30600000</v>
      </c>
    </row>
    <row r="301" customFormat="false" ht="35.2" hidden="false" customHeight="true" outlineLevel="0" collapsed="false">
      <c r="A301" s="29"/>
      <c r="B301" s="29" t="s">
        <v>269</v>
      </c>
      <c r="C301" s="56" t="s">
        <v>270</v>
      </c>
      <c r="D301" s="66"/>
      <c r="E301" s="63" t="n">
        <f aca="false">E302+E305</f>
        <v>13250000</v>
      </c>
    </row>
    <row r="302" customFormat="false" ht="227.2" hidden="false" customHeight="true" outlineLevel="0" collapsed="false">
      <c r="A302" s="29"/>
      <c r="B302" s="29" t="s">
        <v>271</v>
      </c>
      <c r="C302" s="56" t="s">
        <v>272</v>
      </c>
      <c r="D302" s="66"/>
      <c r="E302" s="63" t="n">
        <f aca="false">E304+E303</f>
        <v>12500000</v>
      </c>
    </row>
    <row r="303" customFormat="false" ht="35.2" hidden="false" customHeight="true" outlineLevel="0" collapsed="false">
      <c r="A303" s="29"/>
      <c r="B303" s="29" t="s">
        <v>111</v>
      </c>
      <c r="C303" s="56" t="s">
        <v>272</v>
      </c>
      <c r="D303" s="66" t="n">
        <v>200</v>
      </c>
      <c r="E303" s="63" t="n">
        <f aca="false">'приложение 10'!I284</f>
        <v>8300235</v>
      </c>
    </row>
    <row r="304" customFormat="false" ht="35.2" hidden="false" customHeight="true" outlineLevel="0" collapsed="false">
      <c r="A304" s="29"/>
      <c r="B304" s="29" t="s">
        <v>127</v>
      </c>
      <c r="C304" s="56" t="s">
        <v>272</v>
      </c>
      <c r="D304" s="66" t="n">
        <v>400</v>
      </c>
      <c r="E304" s="63" t="n">
        <f aca="false">'приложение 10'!I285</f>
        <v>4199765</v>
      </c>
    </row>
    <row r="305" customFormat="false" ht="227.2" hidden="false" customHeight="true" outlineLevel="0" collapsed="false">
      <c r="A305" s="29"/>
      <c r="B305" s="29" t="s">
        <v>271</v>
      </c>
      <c r="C305" s="56" t="s">
        <v>273</v>
      </c>
      <c r="D305" s="66"/>
      <c r="E305" s="63" t="n">
        <f aca="false">E306</f>
        <v>750000</v>
      </c>
    </row>
    <row r="306" customFormat="false" ht="35.2" hidden="false" customHeight="true" outlineLevel="0" collapsed="false">
      <c r="A306" s="29"/>
      <c r="B306" s="29" t="s">
        <v>127</v>
      </c>
      <c r="C306" s="56" t="s">
        <v>273</v>
      </c>
      <c r="D306" s="66" t="n">
        <v>400</v>
      </c>
      <c r="E306" s="63" t="n">
        <f aca="false">'приложение 10'!I287</f>
        <v>750000</v>
      </c>
    </row>
    <row r="307" customFormat="false" ht="35.2" hidden="false" customHeight="true" outlineLevel="0" collapsed="false">
      <c r="A307" s="29"/>
      <c r="B307" s="29" t="s">
        <v>274</v>
      </c>
      <c r="C307" s="56" t="n">
        <v>6520000000</v>
      </c>
      <c r="D307" s="33"/>
      <c r="E307" s="63" t="n">
        <f aca="false">E310+E312+E315+E308</f>
        <v>99691800</v>
      </c>
    </row>
    <row r="308" customFormat="false" ht="51.2" hidden="false" customHeight="true" outlineLevel="0" collapsed="false">
      <c r="A308" s="29"/>
      <c r="B308" s="29" t="s">
        <v>275</v>
      </c>
      <c r="C308" s="56" t="n">
        <v>6520010840</v>
      </c>
      <c r="D308" s="33"/>
      <c r="E308" s="63" t="n">
        <f aca="false">E309</f>
        <v>134000</v>
      </c>
    </row>
    <row r="309" customFormat="false" ht="35.2" hidden="false" customHeight="true" outlineLevel="0" collapsed="false">
      <c r="A309" s="29"/>
      <c r="B309" s="29" t="s">
        <v>111</v>
      </c>
      <c r="C309" s="56" t="n">
        <v>6520010840</v>
      </c>
      <c r="D309" s="33" t="s">
        <v>112</v>
      </c>
      <c r="E309" s="63" t="n">
        <f aca="false">'приложение 10'!I187</f>
        <v>134000</v>
      </c>
    </row>
    <row r="310" customFormat="false" ht="83.2" hidden="false" customHeight="true" outlineLevel="0" collapsed="false">
      <c r="A310" s="29"/>
      <c r="B310" s="29" t="s">
        <v>276</v>
      </c>
      <c r="C310" s="56" t="s">
        <v>277</v>
      </c>
      <c r="D310" s="33"/>
      <c r="E310" s="63" t="n">
        <f aca="false">E311</f>
        <v>52911700</v>
      </c>
    </row>
    <row r="311" customFormat="false" ht="35.2" hidden="false" customHeight="true" outlineLevel="0" collapsed="false">
      <c r="A311" s="29"/>
      <c r="B311" s="29" t="s">
        <v>127</v>
      </c>
      <c r="C311" s="56" t="s">
        <v>277</v>
      </c>
      <c r="D311" s="33" t="s">
        <v>128</v>
      </c>
      <c r="E311" s="63" t="n">
        <f aca="false">'приложение 10'!I303</f>
        <v>52911700</v>
      </c>
    </row>
    <row r="312" customFormat="false" ht="99.2" hidden="false" customHeight="true" outlineLevel="0" collapsed="false">
      <c r="A312" s="29"/>
      <c r="B312" s="29" t="s">
        <v>278</v>
      </c>
      <c r="C312" s="56" t="s">
        <v>279</v>
      </c>
      <c r="D312" s="33"/>
      <c r="E312" s="63" t="n">
        <f aca="false">E314+E313</f>
        <v>33153000</v>
      </c>
    </row>
    <row r="313" customFormat="false" ht="35.2" hidden="false" customHeight="true" outlineLevel="0" collapsed="false">
      <c r="A313" s="29"/>
      <c r="B313" s="29" t="s">
        <v>111</v>
      </c>
      <c r="C313" s="56" t="s">
        <v>279</v>
      </c>
      <c r="D313" s="33" t="s">
        <v>112</v>
      </c>
      <c r="E313" s="63" t="n">
        <f aca="false">'приложение 10'!I305</f>
        <v>65088.1</v>
      </c>
    </row>
    <row r="314" customFormat="false" ht="35.2" hidden="false" customHeight="true" outlineLevel="0" collapsed="false">
      <c r="A314" s="29"/>
      <c r="B314" s="29" t="s">
        <v>127</v>
      </c>
      <c r="C314" s="56" t="s">
        <v>279</v>
      </c>
      <c r="D314" s="33" t="s">
        <v>128</v>
      </c>
      <c r="E314" s="63" t="n">
        <f aca="false">'приложение 10'!I306</f>
        <v>33087911.9</v>
      </c>
    </row>
    <row r="315" customFormat="false" ht="51.2" hidden="false" customHeight="true" outlineLevel="0" collapsed="false">
      <c r="A315" s="29"/>
      <c r="B315" s="29" t="s">
        <v>280</v>
      </c>
      <c r="C315" s="56" t="s">
        <v>281</v>
      </c>
      <c r="D315" s="33"/>
      <c r="E315" s="63" t="n">
        <f aca="false">E316+E318+E320</f>
        <v>13493100</v>
      </c>
    </row>
    <row r="316" customFormat="false" ht="113.6" hidden="false" customHeight="false" outlineLevel="0" collapsed="false">
      <c r="A316" s="29"/>
      <c r="B316" s="29" t="s">
        <v>282</v>
      </c>
      <c r="C316" s="56" t="s">
        <v>283</v>
      </c>
      <c r="D316" s="33"/>
      <c r="E316" s="63" t="n">
        <f aca="false">E317</f>
        <v>7508900</v>
      </c>
    </row>
    <row r="317" customFormat="false" ht="17.6" hidden="false" customHeight="false" outlineLevel="0" collapsed="false">
      <c r="A317" s="29"/>
      <c r="B317" s="29" t="s">
        <v>115</v>
      </c>
      <c r="C317" s="56" t="s">
        <v>283</v>
      </c>
      <c r="D317" s="33" t="s">
        <v>116</v>
      </c>
      <c r="E317" s="63" t="n">
        <f aca="false">'приложение 10'!I190</f>
        <v>7508900</v>
      </c>
    </row>
    <row r="318" customFormat="false" ht="113.6" hidden="false" customHeight="false" outlineLevel="0" collapsed="false">
      <c r="A318" s="29"/>
      <c r="B318" s="29" t="s">
        <v>282</v>
      </c>
      <c r="C318" s="56" t="s">
        <v>284</v>
      </c>
      <c r="D318" s="33"/>
      <c r="E318" s="63" t="n">
        <f aca="false">E319</f>
        <v>5174600</v>
      </c>
    </row>
    <row r="319" customFormat="false" ht="17.6" hidden="false" customHeight="false" outlineLevel="0" collapsed="false">
      <c r="A319" s="29"/>
      <c r="B319" s="29" t="s">
        <v>115</v>
      </c>
      <c r="C319" s="56" t="s">
        <v>284</v>
      </c>
      <c r="D319" s="33" t="s">
        <v>116</v>
      </c>
      <c r="E319" s="63" t="n">
        <f aca="false">'приложение 10'!I192</f>
        <v>5174600</v>
      </c>
    </row>
    <row r="320" customFormat="false" ht="113.6" hidden="false" customHeight="false" outlineLevel="0" collapsed="false">
      <c r="A320" s="29"/>
      <c r="B320" s="29" t="s">
        <v>282</v>
      </c>
      <c r="C320" s="56" t="s">
        <v>285</v>
      </c>
      <c r="D320" s="33"/>
      <c r="E320" s="63" t="n">
        <f aca="false">E321</f>
        <v>809600</v>
      </c>
    </row>
    <row r="321" customFormat="false" ht="17.6" hidden="false" customHeight="false" outlineLevel="0" collapsed="false">
      <c r="A321" s="29"/>
      <c r="B321" s="29" t="s">
        <v>115</v>
      </c>
      <c r="C321" s="56" t="s">
        <v>285</v>
      </c>
      <c r="D321" s="33" t="s">
        <v>116</v>
      </c>
      <c r="E321" s="63" t="n">
        <f aca="false">'приложение 10'!I194</f>
        <v>809600</v>
      </c>
    </row>
    <row r="322" customFormat="false" ht="35.2" hidden="false" customHeight="true" outlineLevel="0" collapsed="false">
      <c r="A322" s="29"/>
      <c r="B322" s="29" t="s">
        <v>286</v>
      </c>
      <c r="C322" s="56" t="n">
        <v>6540000000</v>
      </c>
      <c r="D322" s="33"/>
      <c r="E322" s="63" t="n">
        <f aca="false">+E327+E333+E331+E323+E329+E325+E335</f>
        <v>29009000</v>
      </c>
    </row>
    <row r="323" customFormat="false" ht="17.6" hidden="false" customHeight="false" outlineLevel="0" collapsed="false">
      <c r="A323" s="29"/>
      <c r="B323" s="29" t="s">
        <v>287</v>
      </c>
      <c r="C323" s="56" t="n">
        <v>6540010280</v>
      </c>
      <c r="D323" s="33"/>
      <c r="E323" s="63" t="n">
        <f aca="false">E324</f>
        <v>1201400</v>
      </c>
    </row>
    <row r="324" customFormat="false" ht="35.2" hidden="false" customHeight="true" outlineLevel="0" collapsed="false">
      <c r="A324" s="29"/>
      <c r="B324" s="29" t="s">
        <v>127</v>
      </c>
      <c r="C324" s="56" t="n">
        <v>6540010280</v>
      </c>
      <c r="D324" s="33" t="s">
        <v>128</v>
      </c>
      <c r="E324" s="63" t="n">
        <f aca="false">'приложение 10'!I214</f>
        <v>1201400</v>
      </c>
    </row>
    <row r="325" customFormat="false" ht="17.6" hidden="false" customHeight="false" outlineLevel="0" collapsed="false">
      <c r="A325" s="29"/>
      <c r="B325" s="29" t="s">
        <v>288</v>
      </c>
      <c r="C325" s="56" t="n">
        <v>6540010290</v>
      </c>
      <c r="D325" s="33"/>
      <c r="E325" s="63" t="n">
        <f aca="false">E326</f>
        <v>1099900</v>
      </c>
    </row>
    <row r="326" customFormat="false" ht="35.2" hidden="false" customHeight="true" outlineLevel="0" collapsed="false">
      <c r="A326" s="29"/>
      <c r="B326" s="29" t="s">
        <v>127</v>
      </c>
      <c r="C326" s="56" t="n">
        <v>6540010290</v>
      </c>
      <c r="D326" s="33" t="s">
        <v>128</v>
      </c>
      <c r="E326" s="63" t="n">
        <f aca="false">'приложение 10'!I216</f>
        <v>1099900</v>
      </c>
    </row>
    <row r="327" customFormat="false" ht="49.6" hidden="false" customHeight="false" outlineLevel="0" collapsed="false">
      <c r="A327" s="29"/>
      <c r="B327" s="29" t="s">
        <v>289</v>
      </c>
      <c r="C327" s="56" t="n">
        <v>6540011280</v>
      </c>
      <c r="D327" s="33"/>
      <c r="E327" s="63" t="n">
        <f aca="false">E328</f>
        <v>3267600</v>
      </c>
    </row>
    <row r="328" customFormat="false" ht="35.2" hidden="false" customHeight="true" outlineLevel="0" collapsed="false">
      <c r="A328" s="29"/>
      <c r="B328" s="29" t="s">
        <v>127</v>
      </c>
      <c r="C328" s="56" t="n">
        <v>6540011280</v>
      </c>
      <c r="D328" s="33" t="s">
        <v>128</v>
      </c>
      <c r="E328" s="63" t="n">
        <f aca="false">'приложение 10'!I218</f>
        <v>3267600</v>
      </c>
    </row>
    <row r="329" customFormat="false" ht="17.6" hidden="false" customHeight="false" outlineLevel="0" collapsed="false">
      <c r="A329" s="29"/>
      <c r="B329" s="29" t="s">
        <v>290</v>
      </c>
      <c r="C329" s="56" t="s">
        <v>291</v>
      </c>
      <c r="D329" s="33"/>
      <c r="E329" s="63" t="n">
        <f aca="false">E330</f>
        <v>8477217</v>
      </c>
    </row>
    <row r="330" customFormat="false" ht="35.2" hidden="false" customHeight="true" outlineLevel="0" collapsed="false">
      <c r="A330" s="29"/>
      <c r="B330" s="29" t="s">
        <v>127</v>
      </c>
      <c r="C330" s="56" t="s">
        <v>291</v>
      </c>
      <c r="D330" s="33" t="s">
        <v>128</v>
      </c>
      <c r="E330" s="63" t="n">
        <f aca="false">'приложение 10'!I220</f>
        <v>8477217</v>
      </c>
    </row>
    <row r="331" customFormat="false" ht="83.2" hidden="true" customHeight="true" outlineLevel="0" collapsed="false">
      <c r="A331" s="29"/>
      <c r="B331" s="29" t="s">
        <v>292</v>
      </c>
      <c r="C331" s="56" t="s">
        <v>293</v>
      </c>
      <c r="D331" s="33"/>
      <c r="E331" s="63" t="n">
        <f aca="false">E332</f>
        <v>0</v>
      </c>
    </row>
    <row r="332" customFormat="false" ht="35.2" hidden="true" customHeight="true" outlineLevel="0" collapsed="false">
      <c r="A332" s="29"/>
      <c r="B332" s="29" t="s">
        <v>127</v>
      </c>
      <c r="C332" s="56" t="s">
        <v>293</v>
      </c>
      <c r="D332" s="33" t="s">
        <v>128</v>
      </c>
      <c r="E332" s="63" t="n">
        <f aca="false">'приложение 10'!I222</f>
        <v>0</v>
      </c>
    </row>
    <row r="333" customFormat="false" ht="115.2" hidden="false" customHeight="true" outlineLevel="0" collapsed="false">
      <c r="A333" s="29"/>
      <c r="B333" s="29" t="s">
        <v>294</v>
      </c>
      <c r="C333" s="56" t="s">
        <v>295</v>
      </c>
      <c r="D333" s="33"/>
      <c r="E333" s="63" t="n">
        <f aca="false">E334</f>
        <v>14962800</v>
      </c>
    </row>
    <row r="334" customFormat="false" ht="35.2" hidden="false" customHeight="true" outlineLevel="0" collapsed="false">
      <c r="A334" s="29"/>
      <c r="B334" s="29" t="s">
        <v>127</v>
      </c>
      <c r="C334" s="56" t="s">
        <v>295</v>
      </c>
      <c r="D334" s="33" t="s">
        <v>128</v>
      </c>
      <c r="E334" s="63" t="n">
        <f aca="false">'приложение 10'!I224</f>
        <v>14962800</v>
      </c>
    </row>
    <row r="335" customFormat="false" ht="35.2" hidden="false" customHeight="true" outlineLevel="0" collapsed="false">
      <c r="A335" s="29"/>
      <c r="B335" s="29" t="s">
        <v>290</v>
      </c>
      <c r="C335" s="56" t="s">
        <v>296</v>
      </c>
      <c r="D335" s="33"/>
      <c r="E335" s="63" t="n">
        <f aca="false">E336</f>
        <v>83</v>
      </c>
    </row>
    <row r="336" customFormat="false" ht="35.2" hidden="false" customHeight="true" outlineLevel="0" collapsed="false">
      <c r="A336" s="29"/>
      <c r="B336" s="29" t="s">
        <v>127</v>
      </c>
      <c r="C336" s="56" t="s">
        <v>296</v>
      </c>
      <c r="D336" s="33" t="s">
        <v>128</v>
      </c>
      <c r="E336" s="63" t="n">
        <f aca="false">'приложение 10'!I226</f>
        <v>83</v>
      </c>
    </row>
    <row r="337" customFormat="false" ht="17.6" hidden="false" customHeight="false" outlineLevel="0" collapsed="false">
      <c r="A337" s="29"/>
      <c r="B337" s="29" t="s">
        <v>297</v>
      </c>
      <c r="C337" s="56" t="n">
        <v>6550000000</v>
      </c>
      <c r="D337" s="33"/>
      <c r="E337" s="63" t="n">
        <f aca="false">E340+E338+E342</f>
        <v>168653400</v>
      </c>
    </row>
    <row r="338" customFormat="false" ht="67.2" hidden="true" customHeight="true" outlineLevel="0" collapsed="false">
      <c r="A338" s="29"/>
      <c r="B338" s="29" t="s">
        <v>298</v>
      </c>
      <c r="C338" s="56" t="n">
        <v>6550010390</v>
      </c>
      <c r="D338" s="33"/>
      <c r="E338" s="63" t="n">
        <f aca="false">E339</f>
        <v>0</v>
      </c>
    </row>
    <row r="339" customFormat="false" ht="35.2" hidden="true" customHeight="true" outlineLevel="0" collapsed="false">
      <c r="A339" s="29"/>
      <c r="B339" s="29" t="s">
        <v>127</v>
      </c>
      <c r="C339" s="56" t="n">
        <v>6550010390</v>
      </c>
      <c r="D339" s="33" t="s">
        <v>128</v>
      </c>
      <c r="E339" s="63" t="n">
        <f aca="false">'приложение 10'!I229</f>
        <v>0</v>
      </c>
    </row>
    <row r="340" customFormat="false" ht="51.2" hidden="false" customHeight="true" outlineLevel="0" collapsed="false">
      <c r="A340" s="29"/>
      <c r="B340" s="29" t="s">
        <v>299</v>
      </c>
      <c r="C340" s="56" t="s">
        <v>300</v>
      </c>
      <c r="D340" s="33"/>
      <c r="E340" s="63" t="n">
        <f aca="false">E341</f>
        <v>168650385</v>
      </c>
    </row>
    <row r="341" customFormat="false" ht="35.2" hidden="false" customHeight="true" outlineLevel="0" collapsed="false">
      <c r="A341" s="29"/>
      <c r="B341" s="29" t="s">
        <v>127</v>
      </c>
      <c r="C341" s="56" t="s">
        <v>300</v>
      </c>
      <c r="D341" s="33" t="s">
        <v>128</v>
      </c>
      <c r="E341" s="63" t="n">
        <f aca="false">'приложение 10'!I231</f>
        <v>168650385</v>
      </c>
    </row>
    <row r="342" customFormat="false" ht="51.2" hidden="false" customHeight="true" outlineLevel="0" collapsed="false">
      <c r="A342" s="29"/>
      <c r="B342" s="29" t="s">
        <v>299</v>
      </c>
      <c r="C342" s="56" t="s">
        <v>301</v>
      </c>
      <c r="D342" s="33"/>
      <c r="E342" s="63" t="n">
        <f aca="false">E343</f>
        <v>3015</v>
      </c>
    </row>
    <row r="343" customFormat="false" ht="35.2" hidden="false" customHeight="true" outlineLevel="0" collapsed="false">
      <c r="A343" s="29"/>
      <c r="B343" s="29" t="s">
        <v>127</v>
      </c>
      <c r="C343" s="56" t="s">
        <v>301</v>
      </c>
      <c r="D343" s="33" t="s">
        <v>128</v>
      </c>
      <c r="E343" s="63" t="n">
        <f aca="false">'приложение 10'!I233</f>
        <v>3015</v>
      </c>
    </row>
    <row r="344" customFormat="false" ht="17.6" hidden="false" customHeight="false" outlineLevel="0" collapsed="false">
      <c r="A344" s="29"/>
      <c r="B344" s="29" t="s">
        <v>302</v>
      </c>
      <c r="C344" s="56" t="n">
        <v>6570000000</v>
      </c>
      <c r="D344" s="33"/>
      <c r="E344" s="63" t="n">
        <f aca="false">E359+E355+E353+E349+E347+E345+E351+E357</f>
        <v>43342024</v>
      </c>
    </row>
    <row r="345" customFormat="false" ht="51.2" hidden="false" customHeight="true" outlineLevel="0" collapsed="false">
      <c r="A345" s="29"/>
      <c r="B345" s="29" t="s">
        <v>303</v>
      </c>
      <c r="C345" s="56" t="n">
        <v>6570010710</v>
      </c>
      <c r="D345" s="33"/>
      <c r="E345" s="63" t="n">
        <f aca="false">E346</f>
        <v>2649828</v>
      </c>
    </row>
    <row r="346" customFormat="false" ht="35.2" hidden="false" customHeight="true" outlineLevel="0" collapsed="false">
      <c r="A346" s="29"/>
      <c r="B346" s="29" t="s">
        <v>127</v>
      </c>
      <c r="C346" s="56" t="n">
        <v>6570010710</v>
      </c>
      <c r="D346" s="33" t="s">
        <v>128</v>
      </c>
      <c r="E346" s="63" t="n">
        <f aca="false">'приложение 10'!I252</f>
        <v>2649828</v>
      </c>
    </row>
    <row r="347" customFormat="false" ht="35.2" hidden="false" customHeight="true" outlineLevel="0" collapsed="false">
      <c r="A347" s="29"/>
      <c r="B347" s="29" t="s">
        <v>304</v>
      </c>
      <c r="C347" s="56" t="n">
        <v>6570010970</v>
      </c>
      <c r="D347" s="33"/>
      <c r="E347" s="63" t="n">
        <f aca="false">E348</f>
        <v>8317600</v>
      </c>
    </row>
    <row r="348" customFormat="false" ht="35.2" hidden="false" customHeight="true" outlineLevel="0" collapsed="false">
      <c r="A348" s="29"/>
      <c r="B348" s="29" t="s">
        <v>127</v>
      </c>
      <c r="C348" s="56" t="n">
        <v>6570010970</v>
      </c>
      <c r="D348" s="33" t="s">
        <v>128</v>
      </c>
      <c r="E348" s="63" t="n">
        <f aca="false">'приложение 10'!I242</f>
        <v>8317600</v>
      </c>
    </row>
    <row r="349" customFormat="false" ht="17.6" hidden="false" customHeight="false" outlineLevel="0" collapsed="false">
      <c r="A349" s="29"/>
      <c r="B349" s="29" t="s">
        <v>305</v>
      </c>
      <c r="C349" s="56" t="n">
        <v>6570010980</v>
      </c>
      <c r="D349" s="66"/>
      <c r="E349" s="63" t="n">
        <f aca="false">E350</f>
        <v>3000000</v>
      </c>
    </row>
    <row r="350" customFormat="false" ht="35.2" hidden="false" customHeight="true" outlineLevel="0" collapsed="false">
      <c r="A350" s="29"/>
      <c r="B350" s="29" t="s">
        <v>127</v>
      </c>
      <c r="C350" s="56" t="n">
        <v>6570010980</v>
      </c>
      <c r="D350" s="66" t="n">
        <v>400</v>
      </c>
      <c r="E350" s="63" t="n">
        <f aca="false">'приложение 10'!I484</f>
        <v>3000000</v>
      </c>
    </row>
    <row r="351" customFormat="false" ht="51.2" hidden="false" customHeight="true" outlineLevel="0" collapsed="false">
      <c r="A351" s="29"/>
      <c r="B351" s="29" t="s">
        <v>306</v>
      </c>
      <c r="C351" s="56" t="n">
        <v>6570011030</v>
      </c>
      <c r="D351" s="33"/>
      <c r="E351" s="63" t="n">
        <f aca="false">E352</f>
        <v>15340000</v>
      </c>
    </row>
    <row r="352" customFormat="false" ht="35.2" hidden="false" customHeight="true" outlineLevel="0" collapsed="false">
      <c r="A352" s="29"/>
      <c r="B352" s="29" t="s">
        <v>127</v>
      </c>
      <c r="C352" s="56" t="n">
        <v>6570011030</v>
      </c>
      <c r="D352" s="33" t="s">
        <v>128</v>
      </c>
      <c r="E352" s="63" t="n">
        <f aca="false">'приложение 10'!I254</f>
        <v>15340000</v>
      </c>
    </row>
    <row r="353" customFormat="false" ht="83.2" hidden="false" customHeight="true" outlineLevel="0" collapsed="false">
      <c r="A353" s="29"/>
      <c r="B353" s="29" t="s">
        <v>307</v>
      </c>
      <c r="C353" s="56" t="n">
        <v>6570011070</v>
      </c>
      <c r="D353" s="66"/>
      <c r="E353" s="63" t="n">
        <f aca="false">E354</f>
        <v>3206200</v>
      </c>
    </row>
    <row r="354" customFormat="false" ht="35.2" hidden="false" customHeight="true" outlineLevel="0" collapsed="false">
      <c r="A354" s="29"/>
      <c r="B354" s="29" t="s">
        <v>127</v>
      </c>
      <c r="C354" s="56" t="n">
        <v>6570011070</v>
      </c>
      <c r="D354" s="66" t="n">
        <v>400</v>
      </c>
      <c r="E354" s="63" t="n">
        <f aca="false">'приложение 10'!I431</f>
        <v>3206200</v>
      </c>
    </row>
    <row r="355" customFormat="false" ht="83.2" hidden="false" customHeight="true" outlineLevel="0" collapsed="false">
      <c r="A355" s="29"/>
      <c r="B355" s="29" t="s">
        <v>292</v>
      </c>
      <c r="C355" s="56" t="s">
        <v>308</v>
      </c>
      <c r="D355" s="66"/>
      <c r="E355" s="63" t="n">
        <f aca="false">E356</f>
        <v>4867304</v>
      </c>
    </row>
    <row r="356" customFormat="false" ht="35.2" hidden="false" customHeight="true" outlineLevel="0" collapsed="false">
      <c r="A356" s="29"/>
      <c r="B356" s="29" t="s">
        <v>127</v>
      </c>
      <c r="C356" s="56" t="s">
        <v>308</v>
      </c>
      <c r="D356" s="66" t="n">
        <v>400</v>
      </c>
      <c r="E356" s="63" t="n">
        <f aca="false">'приложение 10'!I486</f>
        <v>4867304</v>
      </c>
    </row>
    <row r="357" customFormat="false" ht="81.6" hidden="false" customHeight="false" outlineLevel="0" collapsed="false">
      <c r="A357" s="29"/>
      <c r="B357" s="29" t="s">
        <v>292</v>
      </c>
      <c r="C357" s="73" t="s">
        <v>309</v>
      </c>
      <c r="D357" s="66"/>
      <c r="E357" s="63" t="n">
        <f aca="false">E358</f>
        <v>300000</v>
      </c>
    </row>
    <row r="358" customFormat="false" ht="35.2" hidden="false" customHeight="true" outlineLevel="0" collapsed="false">
      <c r="A358" s="29"/>
      <c r="B358" s="29" t="s">
        <v>127</v>
      </c>
      <c r="C358" s="73" t="s">
        <v>309</v>
      </c>
      <c r="D358" s="66" t="n">
        <v>400</v>
      </c>
      <c r="E358" s="63" t="n">
        <f aca="false">'приложение 10'!I488</f>
        <v>300000</v>
      </c>
    </row>
    <row r="359" customFormat="false" ht="51.2" hidden="false" customHeight="true" outlineLevel="0" collapsed="false">
      <c r="A359" s="29"/>
      <c r="B359" s="29" t="s">
        <v>310</v>
      </c>
      <c r="C359" s="56" t="n">
        <v>6570100000</v>
      </c>
      <c r="D359" s="33"/>
      <c r="E359" s="63" t="n">
        <f aca="false">E360+E362</f>
        <v>5661092</v>
      </c>
    </row>
    <row r="360" customFormat="false" ht="99.2" hidden="false" customHeight="true" outlineLevel="0" collapsed="false">
      <c r="A360" s="29"/>
      <c r="B360" s="29" t="s">
        <v>311</v>
      </c>
      <c r="C360" s="56" t="s">
        <v>312</v>
      </c>
      <c r="D360" s="33"/>
      <c r="E360" s="63" t="n">
        <f aca="false">E361</f>
        <v>5000000</v>
      </c>
    </row>
    <row r="361" customFormat="false" ht="35.2" hidden="false" customHeight="true" outlineLevel="0" collapsed="false">
      <c r="A361" s="29"/>
      <c r="B361" s="29" t="s">
        <v>127</v>
      </c>
      <c r="C361" s="56" t="s">
        <v>312</v>
      </c>
      <c r="D361" s="33" t="s">
        <v>128</v>
      </c>
      <c r="E361" s="63" t="n">
        <f aca="false">'приложение 10'!I245</f>
        <v>5000000</v>
      </c>
    </row>
    <row r="362" customFormat="false" ht="99.2" hidden="false" customHeight="true" outlineLevel="0" collapsed="false">
      <c r="A362" s="29"/>
      <c r="B362" s="29" t="s">
        <v>311</v>
      </c>
      <c r="C362" s="56" t="s">
        <v>313</v>
      </c>
      <c r="D362" s="33"/>
      <c r="E362" s="63" t="n">
        <f aca="false">E363</f>
        <v>661092</v>
      </c>
    </row>
    <row r="363" customFormat="false" ht="35.2" hidden="false" customHeight="true" outlineLevel="0" collapsed="false">
      <c r="A363" s="29"/>
      <c r="B363" s="29" t="s">
        <v>127</v>
      </c>
      <c r="C363" s="56" t="s">
        <v>313</v>
      </c>
      <c r="D363" s="33" t="s">
        <v>128</v>
      </c>
      <c r="E363" s="63" t="n">
        <f aca="false">'приложение 10'!I247</f>
        <v>661092</v>
      </c>
    </row>
    <row r="364" customFormat="false" ht="35.2" hidden="false" customHeight="true" outlineLevel="0" collapsed="false">
      <c r="A364" s="29"/>
      <c r="B364" s="29" t="s">
        <v>314</v>
      </c>
      <c r="C364" s="56" t="n">
        <v>6580000000</v>
      </c>
      <c r="D364" s="33"/>
      <c r="E364" s="63" t="n">
        <f aca="false">E369+E365+E367</f>
        <v>123850500</v>
      </c>
    </row>
    <row r="365" customFormat="false" ht="35.2" hidden="false" customHeight="true" outlineLevel="0" collapsed="false">
      <c r="A365" s="29"/>
      <c r="B365" s="29" t="s">
        <v>315</v>
      </c>
      <c r="C365" s="56" t="n">
        <v>6580010850</v>
      </c>
      <c r="D365" s="33"/>
      <c r="E365" s="63" t="n">
        <f aca="false">E366</f>
        <v>3260000</v>
      </c>
    </row>
    <row r="366" customFormat="false" ht="35.2" hidden="false" customHeight="true" outlineLevel="0" collapsed="false">
      <c r="A366" s="29"/>
      <c r="B366" s="29" t="s">
        <v>127</v>
      </c>
      <c r="C366" s="56" t="n">
        <v>6580010850</v>
      </c>
      <c r="D366" s="33" t="s">
        <v>128</v>
      </c>
      <c r="E366" s="63" t="n">
        <f aca="false">'приложение 10'!I312+'приложение 10'!I650</f>
        <v>3260000</v>
      </c>
    </row>
    <row r="367" customFormat="false" ht="35.2" hidden="false" customHeight="true" outlineLevel="0" collapsed="false">
      <c r="A367" s="29"/>
      <c r="B367" s="29" t="s">
        <v>316</v>
      </c>
      <c r="C367" s="56" t="n">
        <v>6580010890</v>
      </c>
      <c r="D367" s="33"/>
      <c r="E367" s="63" t="n">
        <f aca="false">E368</f>
        <v>120000</v>
      </c>
    </row>
    <row r="368" customFormat="false" ht="35.2" hidden="false" customHeight="true" outlineLevel="0" collapsed="false">
      <c r="A368" s="29"/>
      <c r="B368" s="29" t="s">
        <v>127</v>
      </c>
      <c r="C368" s="56" t="n">
        <v>6580010890</v>
      </c>
      <c r="D368" s="33" t="s">
        <v>128</v>
      </c>
      <c r="E368" s="63" t="n">
        <f aca="false">'приложение 10'!I314</f>
        <v>120000</v>
      </c>
    </row>
    <row r="369" customFormat="false" ht="99.2" hidden="false" customHeight="true" outlineLevel="0" collapsed="false">
      <c r="A369" s="29"/>
      <c r="B369" s="29" t="s">
        <v>317</v>
      </c>
      <c r="C369" s="56" t="s">
        <v>318</v>
      </c>
      <c r="D369" s="33"/>
      <c r="E369" s="63" t="n">
        <f aca="false">E371+E370</f>
        <v>120470500</v>
      </c>
    </row>
    <row r="370" customFormat="false" ht="35.2" hidden="false" customHeight="true" outlineLevel="0" collapsed="false">
      <c r="A370" s="29"/>
      <c r="B370" s="29" t="s">
        <v>111</v>
      </c>
      <c r="C370" s="56" t="s">
        <v>318</v>
      </c>
      <c r="D370" s="33" t="s">
        <v>112</v>
      </c>
      <c r="E370" s="63" t="n">
        <f aca="false">'приложение 10'!I316</f>
        <v>4376900</v>
      </c>
    </row>
    <row r="371" customFormat="false" ht="35.2" hidden="false" customHeight="true" outlineLevel="0" collapsed="false">
      <c r="A371" s="29"/>
      <c r="B371" s="29" t="s">
        <v>127</v>
      </c>
      <c r="C371" s="56" t="s">
        <v>318</v>
      </c>
      <c r="D371" s="33" t="s">
        <v>128</v>
      </c>
      <c r="E371" s="63" t="n">
        <f aca="false">'приложение 10'!I317</f>
        <v>116093600</v>
      </c>
    </row>
    <row r="372" s="60" customFormat="true" ht="35.2" hidden="false" customHeight="true" outlineLevel="0" collapsed="false">
      <c r="A372" s="55" t="n">
        <v>16</v>
      </c>
      <c r="B372" s="55" t="s">
        <v>319</v>
      </c>
      <c r="C372" s="56" t="n">
        <v>6600000000</v>
      </c>
      <c r="D372" s="68"/>
      <c r="E372" s="62" t="n">
        <f aca="false">E373</f>
        <v>141860</v>
      </c>
      <c r="IU372" s="32"/>
      <c r="IV372" s="32"/>
    </row>
    <row r="373" customFormat="false" ht="35.2" hidden="false" customHeight="true" outlineLevel="0" collapsed="false">
      <c r="A373" s="29"/>
      <c r="B373" s="29" t="s">
        <v>287</v>
      </c>
      <c r="C373" s="56" t="n">
        <v>6600010280</v>
      </c>
      <c r="D373" s="33"/>
      <c r="E373" s="63" t="n">
        <f aca="false">E374</f>
        <v>141860</v>
      </c>
    </row>
    <row r="374" customFormat="false" ht="35.2" hidden="false" customHeight="true" outlineLevel="0" collapsed="false">
      <c r="A374" s="29"/>
      <c r="B374" s="29" t="s">
        <v>111</v>
      </c>
      <c r="C374" s="56" t="n">
        <v>6600010280</v>
      </c>
      <c r="D374" s="33" t="s">
        <v>112</v>
      </c>
      <c r="E374" s="63" t="n">
        <f aca="false">'приложение 10'!I236</f>
        <v>141860</v>
      </c>
    </row>
    <row r="375" s="60" customFormat="true" ht="19.35" hidden="true" customHeight="true" outlineLevel="0" collapsed="false">
      <c r="A375" s="55" t="n">
        <v>17</v>
      </c>
      <c r="B375" s="55" t="s">
        <v>320</v>
      </c>
      <c r="C375" s="56" t="n">
        <v>6700000000</v>
      </c>
      <c r="D375" s="68"/>
      <c r="E375" s="62" t="n">
        <f aca="false">E376</f>
        <v>0</v>
      </c>
      <c r="IU375" s="32"/>
      <c r="IV375" s="32"/>
    </row>
    <row r="376" customFormat="false" ht="67.2" hidden="true" customHeight="true" outlineLevel="0" collapsed="false">
      <c r="A376" s="29"/>
      <c r="B376" s="29" t="s">
        <v>321</v>
      </c>
      <c r="C376" s="56" t="n">
        <v>6700010940</v>
      </c>
      <c r="D376" s="33"/>
      <c r="E376" s="63" t="n">
        <f aca="false">E377</f>
        <v>0</v>
      </c>
    </row>
    <row r="377" customFormat="false" ht="35.2" hidden="true" customHeight="true" outlineLevel="0" collapsed="false">
      <c r="A377" s="29"/>
      <c r="B377" s="29" t="s">
        <v>111</v>
      </c>
      <c r="C377" s="56" t="n">
        <v>6700010940</v>
      </c>
      <c r="D377" s="33" t="s">
        <v>112</v>
      </c>
      <c r="E377" s="63" t="n">
        <f aca="false">'приложение 10'!I197</f>
        <v>0</v>
      </c>
    </row>
    <row r="378" s="60" customFormat="true" ht="67.2" hidden="false" customHeight="true" outlineLevel="0" collapsed="false">
      <c r="A378" s="55" t="n">
        <v>17</v>
      </c>
      <c r="B378" s="55" t="s">
        <v>322</v>
      </c>
      <c r="C378" s="56" t="n">
        <v>6900000000</v>
      </c>
      <c r="D378" s="68"/>
      <c r="E378" s="62" t="n">
        <f aca="false">E379</f>
        <v>10537400</v>
      </c>
    </row>
    <row r="379" customFormat="false" ht="35.2" hidden="false" customHeight="true" outlineLevel="0" collapsed="false">
      <c r="A379" s="29"/>
      <c r="B379" s="29" t="s">
        <v>323</v>
      </c>
      <c r="C379" s="56" t="s">
        <v>324</v>
      </c>
      <c r="D379" s="33"/>
      <c r="E379" s="63" t="n">
        <f aca="false">E380</f>
        <v>10537400</v>
      </c>
    </row>
    <row r="380" customFormat="false" ht="35.2" hidden="false" customHeight="true" outlineLevel="0" collapsed="false">
      <c r="A380" s="29"/>
      <c r="B380" s="29" t="s">
        <v>111</v>
      </c>
      <c r="C380" s="56" t="s">
        <v>324</v>
      </c>
      <c r="D380" s="33" t="s">
        <v>112</v>
      </c>
      <c r="E380" s="63" t="n">
        <f aca="false">'приложение 10'!I171</f>
        <v>10537400</v>
      </c>
    </row>
    <row r="381" customFormat="false" ht="51.2" hidden="true" customHeight="true" outlineLevel="0" collapsed="false">
      <c r="A381" s="29"/>
      <c r="B381" s="29" t="s">
        <v>325</v>
      </c>
      <c r="C381" s="56" t="s">
        <v>326</v>
      </c>
      <c r="D381" s="33"/>
      <c r="E381" s="63" t="n">
        <v>0</v>
      </c>
    </row>
    <row r="382" customFormat="false" ht="35.2" hidden="true" customHeight="true" outlineLevel="0" collapsed="false">
      <c r="A382" s="29"/>
      <c r="B382" s="29" t="s">
        <v>111</v>
      </c>
      <c r="C382" s="56" t="s">
        <v>326</v>
      </c>
      <c r="D382" s="33" t="s">
        <v>112</v>
      </c>
      <c r="E382" s="63" t="n">
        <v>0</v>
      </c>
    </row>
    <row r="383" s="60" customFormat="true" ht="19.35" hidden="false" customHeight="true" outlineLevel="0" collapsed="false">
      <c r="A383" s="55" t="n">
        <v>18</v>
      </c>
      <c r="B383" s="55" t="s">
        <v>327</v>
      </c>
      <c r="C383" s="56" t="n">
        <v>7000000000</v>
      </c>
      <c r="D383" s="70"/>
      <c r="E383" s="62" t="n">
        <f aca="false">E390+E384+E388</f>
        <v>16520363.8</v>
      </c>
    </row>
    <row r="384" s="60" customFormat="true" ht="35.2" hidden="false" customHeight="true" outlineLevel="0" collapsed="false">
      <c r="A384" s="29"/>
      <c r="B384" s="29" t="s">
        <v>151</v>
      </c>
      <c r="C384" s="56" t="n">
        <v>7000000590</v>
      </c>
      <c r="D384" s="66"/>
      <c r="E384" s="63" t="n">
        <f aca="false">E386+E387+E385</f>
        <v>11886063.8</v>
      </c>
    </row>
    <row r="385" s="60" customFormat="true" ht="35.2" hidden="false" customHeight="true" outlineLevel="0" collapsed="false">
      <c r="A385" s="29"/>
      <c r="B385" s="29" t="s">
        <v>111</v>
      </c>
      <c r="C385" s="56" t="n">
        <v>7000000590</v>
      </c>
      <c r="D385" s="66" t="n">
        <v>200</v>
      </c>
      <c r="E385" s="63" t="n">
        <f aca="false">'приложение 10'!I268</f>
        <v>30000</v>
      </c>
    </row>
    <row r="386" s="60" customFormat="true" ht="35.2" hidden="false" customHeight="true" outlineLevel="0" collapsed="false">
      <c r="A386" s="29"/>
      <c r="B386" s="29" t="s">
        <v>169</v>
      </c>
      <c r="C386" s="56" t="n">
        <v>7000000590</v>
      </c>
      <c r="D386" s="66" t="n">
        <v>300</v>
      </c>
      <c r="E386" s="63" t="n">
        <f aca="false">'приложение 10'!I633</f>
        <v>55000</v>
      </c>
    </row>
    <row r="387" s="60" customFormat="true" ht="51.2" hidden="false" customHeight="true" outlineLevel="0" collapsed="false">
      <c r="A387" s="29"/>
      <c r="B387" s="29" t="s">
        <v>197</v>
      </c>
      <c r="C387" s="56" t="n">
        <v>7000000590</v>
      </c>
      <c r="D387" s="66" t="n">
        <v>600</v>
      </c>
      <c r="E387" s="63" t="n">
        <f aca="false">'приложение 10'!I515+'приложение 10'!I554</f>
        <v>11801063.8</v>
      </c>
    </row>
    <row r="388" s="60" customFormat="true" ht="99.2" hidden="false" customHeight="true" outlineLevel="0" collapsed="false">
      <c r="A388" s="55"/>
      <c r="B388" s="29" t="s">
        <v>328</v>
      </c>
      <c r="C388" s="56" t="n">
        <v>7000063110</v>
      </c>
      <c r="D388" s="66"/>
      <c r="E388" s="63" t="n">
        <f aca="false">E389</f>
        <v>2203200</v>
      </c>
    </row>
    <row r="389" s="60" customFormat="true" ht="51.2" hidden="false" customHeight="true" outlineLevel="0" collapsed="false">
      <c r="A389" s="55"/>
      <c r="B389" s="29" t="s">
        <v>197</v>
      </c>
      <c r="C389" s="56" t="n">
        <v>7000063110</v>
      </c>
      <c r="D389" s="66" t="n">
        <v>600</v>
      </c>
      <c r="E389" s="63" t="n">
        <f aca="false">'приложение 10'!I517+'приложение 10'!I556</f>
        <v>2203200</v>
      </c>
    </row>
    <row r="390" s="60" customFormat="true" ht="67.2" hidden="false" customHeight="true" outlineLevel="0" collapsed="false">
      <c r="A390" s="29"/>
      <c r="B390" s="29" t="s">
        <v>329</v>
      </c>
      <c r="C390" s="56" t="s">
        <v>330</v>
      </c>
      <c r="D390" s="66"/>
      <c r="E390" s="63" t="n">
        <f aca="false">E391</f>
        <v>2431100</v>
      </c>
    </row>
    <row r="391" s="60" customFormat="true" ht="51.2" hidden="false" customHeight="true" outlineLevel="0" collapsed="false">
      <c r="A391" s="29"/>
      <c r="B391" s="29" t="s">
        <v>197</v>
      </c>
      <c r="C391" s="56" t="s">
        <v>330</v>
      </c>
      <c r="D391" s="66" t="n">
        <v>600</v>
      </c>
      <c r="E391" s="63" t="n">
        <f aca="false">'приложение 10'!I519+'приложение 10'!I558</f>
        <v>2431100</v>
      </c>
    </row>
    <row r="392" s="60" customFormat="true" ht="51.2" hidden="false" customHeight="true" outlineLevel="0" collapsed="false">
      <c r="A392" s="55" t="n">
        <v>19</v>
      </c>
      <c r="B392" s="55" t="s">
        <v>331</v>
      </c>
      <c r="C392" s="56" t="n">
        <v>9900000000</v>
      </c>
      <c r="D392" s="68"/>
      <c r="E392" s="62" t="n">
        <f aca="false">E413+E416+E421+E406+E393+E423+E401+E397+E395+E432+E400+E404+E410+E408+E427+E438</f>
        <v>50086552.73</v>
      </c>
    </row>
    <row r="393" s="60" customFormat="true" ht="67.2" hidden="false" customHeight="true" outlineLevel="0" collapsed="false">
      <c r="A393" s="55"/>
      <c r="B393" s="29" t="s">
        <v>332</v>
      </c>
      <c r="C393" s="56" t="n">
        <v>9900010110</v>
      </c>
      <c r="D393" s="33"/>
      <c r="E393" s="63" t="n">
        <f aca="false">E394</f>
        <v>1585840</v>
      </c>
    </row>
    <row r="394" s="60" customFormat="true" ht="51.2" hidden="false" customHeight="true" outlineLevel="0" collapsed="false">
      <c r="A394" s="55"/>
      <c r="B394" s="29" t="s">
        <v>111</v>
      </c>
      <c r="C394" s="56" t="n">
        <v>9900010110</v>
      </c>
      <c r="D394" s="33" t="s">
        <v>112</v>
      </c>
      <c r="E394" s="63" t="n">
        <f aca="false">'приложение 10'!I402</f>
        <v>1585840</v>
      </c>
    </row>
    <row r="395" s="60" customFormat="true" ht="35.2" hidden="true" customHeight="true" outlineLevel="0" collapsed="false">
      <c r="A395" s="29"/>
      <c r="B395" s="29" t="s">
        <v>333</v>
      </c>
      <c r="C395" s="56" t="n">
        <v>9900010380</v>
      </c>
      <c r="D395" s="33"/>
      <c r="E395" s="63" t="n">
        <f aca="false">E396</f>
        <v>0</v>
      </c>
    </row>
    <row r="396" s="60" customFormat="true" ht="51.2" hidden="true" customHeight="true" outlineLevel="0" collapsed="false">
      <c r="A396" s="29"/>
      <c r="B396" s="29" t="s">
        <v>197</v>
      </c>
      <c r="C396" s="56" t="n">
        <v>9900010380</v>
      </c>
      <c r="D396" s="33" t="s">
        <v>135</v>
      </c>
      <c r="E396" s="63"/>
    </row>
    <row r="397" s="60" customFormat="true" ht="51.2" hidden="false" customHeight="true" outlineLevel="0" collapsed="false">
      <c r="A397" s="29"/>
      <c r="B397" s="29" t="s">
        <v>334</v>
      </c>
      <c r="C397" s="56" t="n">
        <v>9900010790</v>
      </c>
      <c r="D397" s="66"/>
      <c r="E397" s="63" t="n">
        <f aca="false">E398</f>
        <v>613112.73</v>
      </c>
    </row>
    <row r="398" s="60" customFormat="true" ht="51.2" hidden="false" customHeight="true" outlineLevel="0" collapsed="false">
      <c r="A398" s="29"/>
      <c r="B398" s="29" t="s">
        <v>197</v>
      </c>
      <c r="C398" s="56" t="n">
        <v>9900010790</v>
      </c>
      <c r="D398" s="66" t="n">
        <v>600</v>
      </c>
      <c r="E398" s="63" t="n">
        <f aca="false">'приложение 10'!I507</f>
        <v>613112.73</v>
      </c>
    </row>
    <row r="399" s="60" customFormat="true" ht="19.35" hidden="true" customHeight="true" outlineLevel="0" collapsed="false">
      <c r="A399" s="29"/>
      <c r="B399" s="29" t="s">
        <v>335</v>
      </c>
      <c r="C399" s="56" t="n">
        <v>9900010830</v>
      </c>
      <c r="D399" s="33"/>
      <c r="E399" s="63" t="n">
        <f aca="false">E400</f>
        <v>0</v>
      </c>
    </row>
    <row r="400" s="60" customFormat="true" ht="35.2" hidden="true" customHeight="true" outlineLevel="0" collapsed="false">
      <c r="A400" s="29"/>
      <c r="B400" s="29" t="s">
        <v>111</v>
      </c>
      <c r="C400" s="56" t="n">
        <v>9900010830</v>
      </c>
      <c r="D400" s="33" t="s">
        <v>112</v>
      </c>
      <c r="E400" s="63" t="n">
        <f aca="false">'приложение 10'!I98</f>
        <v>0</v>
      </c>
    </row>
    <row r="401" s="60" customFormat="true" ht="19.35" hidden="false" customHeight="true" outlineLevel="0" collapsed="false">
      <c r="A401" s="29"/>
      <c r="B401" s="29" t="s">
        <v>336</v>
      </c>
      <c r="C401" s="56" t="n">
        <v>9900010910</v>
      </c>
      <c r="D401" s="33"/>
      <c r="E401" s="63" t="n">
        <f aca="false">E403+E402</f>
        <v>1850000</v>
      </c>
    </row>
    <row r="402" s="60" customFormat="true" ht="51.2" hidden="false" customHeight="true" outlineLevel="0" collapsed="false">
      <c r="A402" s="29"/>
      <c r="B402" s="29" t="s">
        <v>197</v>
      </c>
      <c r="C402" s="56" t="n">
        <v>9900010910</v>
      </c>
      <c r="D402" s="33" t="s">
        <v>135</v>
      </c>
      <c r="E402" s="63" t="n">
        <f aca="false">'приложение 10'!I490</f>
        <v>23045.24</v>
      </c>
    </row>
    <row r="403" s="60" customFormat="true" ht="19.35" hidden="false" customHeight="true" outlineLevel="0" collapsed="false">
      <c r="A403" s="29"/>
      <c r="B403" s="29" t="s">
        <v>115</v>
      </c>
      <c r="C403" s="56" t="n">
        <v>9900010910</v>
      </c>
      <c r="D403" s="33" t="s">
        <v>116</v>
      </c>
      <c r="E403" s="63" t="n">
        <f aca="false">'приложение 10'!I100+'приложение 10'!I491+'приложение 10'!I116+'приложение 10'!I434+'приложение 10'!I683</f>
        <v>1826954.76</v>
      </c>
    </row>
    <row r="404" s="60" customFormat="true" ht="51.2" hidden="false" customHeight="true" outlineLevel="0" collapsed="false">
      <c r="A404" s="29"/>
      <c r="B404" s="29" t="s">
        <v>337</v>
      </c>
      <c r="C404" s="56" t="n">
        <v>9900011020</v>
      </c>
      <c r="D404" s="33"/>
      <c r="E404" s="63" t="n">
        <f aca="false">E405</f>
        <v>461100.68</v>
      </c>
    </row>
    <row r="405" s="60" customFormat="true" ht="35.2" hidden="false" customHeight="true" outlineLevel="0" collapsed="false">
      <c r="A405" s="29"/>
      <c r="B405" s="29" t="s">
        <v>111</v>
      </c>
      <c r="C405" s="56" t="n">
        <v>9900011020</v>
      </c>
      <c r="D405" s="33" t="s">
        <v>112</v>
      </c>
      <c r="E405" s="63" t="n">
        <f aca="false">'приложение 10'!I102</f>
        <v>461100.68</v>
      </c>
    </row>
    <row r="406" s="60" customFormat="true" ht="75.2" hidden="false" customHeight="true" outlineLevel="0" collapsed="false">
      <c r="A406" s="29"/>
      <c r="B406" s="29" t="s">
        <v>338</v>
      </c>
      <c r="C406" s="56" t="n">
        <v>9900051200</v>
      </c>
      <c r="D406" s="33"/>
      <c r="E406" s="63" t="n">
        <f aca="false">E407</f>
        <v>19800</v>
      </c>
    </row>
    <row r="407" s="60" customFormat="true" ht="35.2" hidden="false" customHeight="true" outlineLevel="0" collapsed="false">
      <c r="A407" s="29"/>
      <c r="B407" s="29" t="s">
        <v>111</v>
      </c>
      <c r="C407" s="56" t="n">
        <v>9900051200</v>
      </c>
      <c r="D407" s="33" t="s">
        <v>112</v>
      </c>
      <c r="E407" s="63" t="n">
        <f aca="false">'приложение 10'!I50</f>
        <v>19800</v>
      </c>
    </row>
    <row r="408" s="60" customFormat="true" ht="179.2" hidden="false" customHeight="true" outlineLevel="0" collapsed="false">
      <c r="A408" s="29"/>
      <c r="B408" s="29" t="s">
        <v>339</v>
      </c>
      <c r="C408" s="56" t="n">
        <v>9900062590</v>
      </c>
      <c r="D408" s="33"/>
      <c r="E408" s="63" t="n">
        <f aca="false">E409</f>
        <v>1632600</v>
      </c>
    </row>
    <row r="409" s="60" customFormat="true" ht="35.2" hidden="false" customHeight="true" outlineLevel="0" collapsed="false">
      <c r="A409" s="29"/>
      <c r="B409" s="29" t="s">
        <v>111</v>
      </c>
      <c r="C409" s="56" t="n">
        <v>9900062590</v>
      </c>
      <c r="D409" s="33" t="s">
        <v>112</v>
      </c>
      <c r="E409" s="63" t="n">
        <f aca="false">'приложение 10'!I104</f>
        <v>1632600</v>
      </c>
    </row>
    <row r="410" s="60" customFormat="true" ht="35.2" hidden="false" customHeight="true" outlineLevel="0" collapsed="false">
      <c r="A410" s="29"/>
      <c r="B410" s="29" t="s">
        <v>340</v>
      </c>
      <c r="C410" s="56" t="n">
        <v>9900062950</v>
      </c>
      <c r="D410" s="33"/>
      <c r="E410" s="63" t="n">
        <f aca="false">E411</f>
        <v>11241700</v>
      </c>
    </row>
    <row r="411" s="60" customFormat="true" ht="35.2" hidden="false" customHeight="true" outlineLevel="0" collapsed="false">
      <c r="A411" s="29"/>
      <c r="B411" s="29" t="s">
        <v>141</v>
      </c>
      <c r="C411" s="56" t="n">
        <v>9900062950</v>
      </c>
      <c r="D411" s="33" t="s">
        <v>142</v>
      </c>
      <c r="E411" s="63" t="n">
        <f aca="false">'приложение 10'!I321</f>
        <v>11241700</v>
      </c>
    </row>
    <row r="412" s="60" customFormat="true" ht="67.2" hidden="false" customHeight="true" outlineLevel="0" collapsed="false">
      <c r="A412" s="29"/>
      <c r="B412" s="29" t="s">
        <v>341</v>
      </c>
      <c r="C412" s="56" t="n">
        <v>9900200000</v>
      </c>
      <c r="D412" s="33"/>
      <c r="E412" s="63" t="n">
        <f aca="false">E413+E415+E417</f>
        <v>200</v>
      </c>
    </row>
    <row r="413" s="60" customFormat="true" ht="67.2" hidden="false" customHeight="true" outlineLevel="0" collapsed="false">
      <c r="A413" s="29"/>
      <c r="B413" s="29" t="s">
        <v>341</v>
      </c>
      <c r="C413" s="56" t="n">
        <v>9900210010</v>
      </c>
      <c r="D413" s="33"/>
      <c r="E413" s="63" t="n">
        <f aca="false">E414</f>
        <v>100</v>
      </c>
    </row>
    <row r="414" s="60" customFormat="true" ht="35.2" hidden="false" customHeight="true" outlineLevel="0" collapsed="false">
      <c r="A414" s="29"/>
      <c r="B414" s="29" t="s">
        <v>111</v>
      </c>
      <c r="C414" s="56" t="n">
        <v>9900210010</v>
      </c>
      <c r="D414" s="33" t="s">
        <v>112</v>
      </c>
      <c r="E414" s="63" t="n">
        <f aca="false">'приложение 10'!I119</f>
        <v>100</v>
      </c>
    </row>
    <row r="415" s="60" customFormat="true" ht="35.2" hidden="false" customHeight="true" outlineLevel="0" collapsed="false">
      <c r="A415" s="29"/>
      <c r="B415" s="29" t="s">
        <v>342</v>
      </c>
      <c r="C415" s="56" t="n">
        <v>9900210020</v>
      </c>
      <c r="D415" s="33"/>
      <c r="E415" s="63" t="n">
        <f aca="false">E416</f>
        <v>100</v>
      </c>
    </row>
    <row r="416" s="60" customFormat="true" ht="35.2" hidden="false" customHeight="true" outlineLevel="0" collapsed="false">
      <c r="A416" s="29"/>
      <c r="B416" s="29" t="s">
        <v>111</v>
      </c>
      <c r="C416" s="56" t="n">
        <v>9900210020</v>
      </c>
      <c r="D416" s="33" t="s">
        <v>112</v>
      </c>
      <c r="E416" s="63" t="n">
        <f aca="false">'приложение 10'!I121</f>
        <v>100</v>
      </c>
    </row>
    <row r="417" s="60" customFormat="true" ht="35.2" hidden="true" customHeight="true" outlineLevel="0" collapsed="false">
      <c r="A417" s="29"/>
      <c r="B417" s="29" t="s">
        <v>343</v>
      </c>
      <c r="C417" s="56" t="n">
        <v>9900210990</v>
      </c>
      <c r="D417" s="33"/>
      <c r="E417" s="63" t="n">
        <f aca="false">E418</f>
        <v>0</v>
      </c>
    </row>
    <row r="418" s="60" customFormat="true" ht="35.2" hidden="true" customHeight="true" outlineLevel="0" collapsed="false">
      <c r="A418" s="29"/>
      <c r="B418" s="29" t="s">
        <v>111</v>
      </c>
      <c r="C418" s="56" t="n">
        <v>9900210990</v>
      </c>
      <c r="D418" s="33" t="s">
        <v>112</v>
      </c>
      <c r="E418" s="63" t="n">
        <f aca="false">'приложение 10'!I123</f>
        <v>0</v>
      </c>
    </row>
    <row r="419" s="60" customFormat="true" ht="83.2" hidden="false" customHeight="true" outlineLevel="0" collapsed="false">
      <c r="A419" s="55"/>
      <c r="B419" s="29" t="s">
        <v>344</v>
      </c>
      <c r="C419" s="56" t="n">
        <v>9910000000</v>
      </c>
      <c r="D419" s="33"/>
      <c r="E419" s="63" t="n">
        <f aca="false">E420</f>
        <v>5013700</v>
      </c>
    </row>
    <row r="420" s="60" customFormat="true" ht="35.2" hidden="false" customHeight="true" outlineLevel="0" collapsed="false">
      <c r="A420" s="55"/>
      <c r="B420" s="29" t="s">
        <v>107</v>
      </c>
      <c r="C420" s="56" t="n">
        <v>9910000190</v>
      </c>
      <c r="D420" s="33"/>
      <c r="E420" s="63" t="n">
        <f aca="false">E421</f>
        <v>5013700</v>
      </c>
    </row>
    <row r="421" s="60" customFormat="true" ht="83.2" hidden="false" customHeight="true" outlineLevel="0" collapsed="false">
      <c r="A421" s="55"/>
      <c r="B421" s="29" t="s">
        <v>108</v>
      </c>
      <c r="C421" s="56" t="n">
        <v>9910000190</v>
      </c>
      <c r="D421" s="33" t="s">
        <v>109</v>
      </c>
      <c r="E421" s="63" t="n">
        <f aca="false">'приложение 10'!I15+'приложение 10'!I354</f>
        <v>5013700</v>
      </c>
    </row>
    <row r="422" s="60" customFormat="true" ht="78.4" hidden="false" customHeight="true" outlineLevel="0" collapsed="false">
      <c r="A422" s="55"/>
      <c r="B422" s="29" t="s">
        <v>345</v>
      </c>
      <c r="C422" s="56" t="n">
        <v>9920000000</v>
      </c>
      <c r="D422" s="33"/>
      <c r="E422" s="63" t="n">
        <f aca="false">E423</f>
        <v>7540300</v>
      </c>
    </row>
    <row r="423" s="60" customFormat="true" ht="35.2" hidden="false" customHeight="true" outlineLevel="0" collapsed="false">
      <c r="A423" s="55"/>
      <c r="B423" s="29" t="s">
        <v>107</v>
      </c>
      <c r="C423" s="56" t="n">
        <v>9920000190</v>
      </c>
      <c r="D423" s="33"/>
      <c r="E423" s="63" t="n">
        <f aca="false">E424+E425+E426</f>
        <v>7540300</v>
      </c>
    </row>
    <row r="424" s="60" customFormat="true" ht="83.2" hidden="false" customHeight="true" outlineLevel="0" collapsed="false">
      <c r="A424" s="55"/>
      <c r="B424" s="29" t="s">
        <v>108</v>
      </c>
      <c r="C424" s="56" t="n">
        <v>9920000190</v>
      </c>
      <c r="D424" s="33" t="s">
        <v>109</v>
      </c>
      <c r="E424" s="63" t="n">
        <f aca="false">'приложение 10'!I18+'приложение 10'!I357</f>
        <v>7451700</v>
      </c>
    </row>
    <row r="425" s="60" customFormat="true" ht="35.2" hidden="false" customHeight="true" outlineLevel="0" collapsed="false">
      <c r="A425" s="55"/>
      <c r="B425" s="29" t="s">
        <v>111</v>
      </c>
      <c r="C425" s="56" t="n">
        <v>9920000190</v>
      </c>
      <c r="D425" s="33" t="s">
        <v>112</v>
      </c>
      <c r="E425" s="63" t="n">
        <f aca="false">'приложение 10'!I358</f>
        <v>77900</v>
      </c>
    </row>
    <row r="426" s="60" customFormat="true" ht="19.35" hidden="false" customHeight="true" outlineLevel="0" collapsed="false">
      <c r="A426" s="55"/>
      <c r="B426" s="29" t="s">
        <v>115</v>
      </c>
      <c r="C426" s="56" t="n">
        <v>9920000190</v>
      </c>
      <c r="D426" s="33" t="s">
        <v>116</v>
      </c>
      <c r="E426" s="63" t="n">
        <f aca="false">'приложение 10'!I19+'приложение 10'!I359</f>
        <v>10700</v>
      </c>
    </row>
    <row r="427" s="60" customFormat="true" ht="19.35" hidden="false" customHeight="true" outlineLevel="0" collapsed="false">
      <c r="A427" s="55"/>
      <c r="B427" s="29" t="s">
        <v>346</v>
      </c>
      <c r="C427" s="56" t="n">
        <v>9930000000</v>
      </c>
      <c r="D427" s="33"/>
      <c r="E427" s="63" t="n">
        <f aca="false">E428</f>
        <v>10628199.32</v>
      </c>
    </row>
    <row r="428" s="60" customFormat="true" ht="19.35" hidden="false" customHeight="true" outlineLevel="0" collapsed="false">
      <c r="A428" s="55"/>
      <c r="B428" s="64" t="s">
        <v>347</v>
      </c>
      <c r="C428" s="56" t="n">
        <v>9930020590</v>
      </c>
      <c r="D428" s="33"/>
      <c r="E428" s="63" t="n">
        <f aca="false">E430+E429</f>
        <v>10628199.32</v>
      </c>
    </row>
    <row r="429" s="60" customFormat="true" ht="35.2" hidden="false" customHeight="true" outlineLevel="0" collapsed="false">
      <c r="A429" s="55"/>
      <c r="B429" s="29" t="s">
        <v>111</v>
      </c>
      <c r="C429" s="56" t="n">
        <v>9930020590</v>
      </c>
      <c r="D429" s="33" t="s">
        <v>112</v>
      </c>
      <c r="E429" s="63" t="n">
        <v>0</v>
      </c>
    </row>
    <row r="430" s="60" customFormat="true" ht="19.35" hidden="false" customHeight="true" outlineLevel="0" collapsed="false">
      <c r="A430" s="55"/>
      <c r="B430" s="29" t="s">
        <v>115</v>
      </c>
      <c r="C430" s="56" t="n">
        <v>9930020590</v>
      </c>
      <c r="D430" s="33" t="s">
        <v>116</v>
      </c>
      <c r="E430" s="63" t="n">
        <f aca="false">'приложение 10'!I60</f>
        <v>10628199.32</v>
      </c>
    </row>
    <row r="431" s="60" customFormat="true" ht="51.2" hidden="false" customHeight="true" outlineLevel="0" collapsed="false">
      <c r="A431" s="55"/>
      <c r="B431" s="29" t="s">
        <v>348</v>
      </c>
      <c r="C431" s="56" t="n">
        <v>9960000000</v>
      </c>
      <c r="D431" s="33"/>
      <c r="E431" s="63" t="n">
        <f aca="false">E434+E436+E432</f>
        <v>1200000</v>
      </c>
    </row>
    <row r="432" s="60" customFormat="true" ht="35.2" hidden="false" customHeight="true" outlineLevel="0" collapsed="false">
      <c r="A432" s="55"/>
      <c r="B432" s="29" t="s">
        <v>349</v>
      </c>
      <c r="C432" s="56" t="n">
        <v>9960010230</v>
      </c>
      <c r="D432" s="33"/>
      <c r="E432" s="63" t="n">
        <f aca="false">E433</f>
        <v>1200000</v>
      </c>
    </row>
    <row r="433" s="60" customFormat="true" ht="35.2" hidden="false" customHeight="true" outlineLevel="0" collapsed="false">
      <c r="A433" s="55"/>
      <c r="B433" s="29" t="s">
        <v>111</v>
      </c>
      <c r="C433" s="56" t="n">
        <v>9960010230</v>
      </c>
      <c r="D433" s="33" t="s">
        <v>112</v>
      </c>
      <c r="E433" s="63" t="n">
        <f aca="false">'приложение 10'!I177</f>
        <v>1200000</v>
      </c>
    </row>
    <row r="434" s="60" customFormat="true" ht="35.2" hidden="true" customHeight="true" outlineLevel="0" collapsed="false">
      <c r="A434" s="55"/>
      <c r="B434" s="29" t="s">
        <v>350</v>
      </c>
      <c r="C434" s="56" t="n">
        <v>9960010240</v>
      </c>
      <c r="D434" s="33"/>
      <c r="E434" s="63" t="n">
        <f aca="false">E435</f>
        <v>0</v>
      </c>
    </row>
    <row r="435" s="60" customFormat="true" ht="35.2" hidden="true" customHeight="true" outlineLevel="0" collapsed="false">
      <c r="A435" s="55"/>
      <c r="B435" s="29" t="s">
        <v>111</v>
      </c>
      <c r="C435" s="56" t="n">
        <v>9960010240</v>
      </c>
      <c r="D435" s="33" t="s">
        <v>112</v>
      </c>
      <c r="E435" s="63" t="n">
        <f aca="false">'приложение 10'!I179</f>
        <v>0</v>
      </c>
    </row>
    <row r="436" s="60" customFormat="true" ht="51.2" hidden="true" customHeight="true" outlineLevel="0" collapsed="false">
      <c r="A436" s="55"/>
      <c r="B436" s="29" t="s">
        <v>325</v>
      </c>
      <c r="C436" s="56" t="s">
        <v>351</v>
      </c>
      <c r="D436" s="33"/>
      <c r="E436" s="63" t="n">
        <f aca="false">E437</f>
        <v>0</v>
      </c>
    </row>
    <row r="437" s="60" customFormat="true" ht="35.2" hidden="true" customHeight="true" outlineLevel="0" collapsed="false">
      <c r="A437" s="55"/>
      <c r="B437" s="29" t="s">
        <v>111</v>
      </c>
      <c r="C437" s="56" t="s">
        <v>351</v>
      </c>
      <c r="D437" s="33" t="s">
        <v>112</v>
      </c>
      <c r="E437" s="63" t="n">
        <f aca="false">'приложение 10'!I181</f>
        <v>0</v>
      </c>
    </row>
    <row r="438" s="60" customFormat="true" ht="19.35" hidden="false" customHeight="true" outlineLevel="0" collapsed="false">
      <c r="A438" s="55"/>
      <c r="B438" s="29" t="s">
        <v>352</v>
      </c>
      <c r="C438" s="56" t="n">
        <v>9970000000</v>
      </c>
      <c r="D438" s="33"/>
      <c r="E438" s="63" t="n">
        <f aca="false">E439</f>
        <v>8300000</v>
      </c>
    </row>
    <row r="439" s="60" customFormat="true" ht="19.35" hidden="false" customHeight="true" outlineLevel="0" collapsed="false">
      <c r="A439" s="55"/>
      <c r="B439" s="29" t="s">
        <v>353</v>
      </c>
      <c r="C439" s="56" t="n">
        <v>9970010260</v>
      </c>
      <c r="D439" s="33"/>
      <c r="E439" s="63" t="n">
        <f aca="false">E440</f>
        <v>8300000</v>
      </c>
    </row>
    <row r="440" s="60" customFormat="true" ht="35.2" hidden="false" customHeight="true" outlineLevel="0" collapsed="false">
      <c r="A440" s="55"/>
      <c r="B440" s="29" t="s">
        <v>111</v>
      </c>
      <c r="C440" s="56" t="n">
        <v>9970010260</v>
      </c>
      <c r="D440" s="33" t="s">
        <v>112</v>
      </c>
      <c r="E440" s="63" t="n">
        <f aca="false">'приложение 10'!I55</f>
        <v>8300000</v>
      </c>
    </row>
    <row r="441" s="60" customFormat="true" ht="24.8" hidden="false" customHeight="true" outlineLevel="0" collapsed="false">
      <c r="A441" s="55"/>
      <c r="B441" s="29"/>
      <c r="C441" s="29"/>
      <c r="D441" s="33"/>
      <c r="E441" s="63"/>
    </row>
    <row r="442" customFormat="false" ht="24" hidden="false" customHeight="true" outlineLevel="0" collapsed="false">
      <c r="A442" s="29"/>
      <c r="B442" s="28"/>
      <c r="C442" s="65"/>
      <c r="D442" s="33"/>
      <c r="E442" s="74"/>
    </row>
    <row r="443" customFormat="false" ht="17.6" hidden="false" customHeight="false" outlineLevel="0" collapsed="false">
      <c r="B443" s="29" t="str">
        <f aca="false">'приложение 6'!B58</f>
        <v>Начальник финансового управления</v>
      </c>
    </row>
    <row r="444" customFormat="false" ht="17.6" hidden="false" customHeight="false" outlineLevel="0" collapsed="false">
      <c r="B444" s="29" t="str">
        <f aca="false">'приложение 6'!B59</f>
        <v>администрации муниципального образования</v>
      </c>
    </row>
    <row r="445" customFormat="false" ht="17.6" hidden="false" customHeight="false" outlineLevel="0" collapsed="false">
      <c r="B445" s="29" t="str">
        <f aca="false">'приложение 6'!B60</f>
        <v>Белореченский район</v>
      </c>
      <c r="E445" s="46" t="str">
        <f aca="false">'приложение 6'!D60</f>
        <v>Е.А. Греков</v>
      </c>
    </row>
  </sheetData>
  <mergeCells count="3">
    <mergeCell ref="C2:E2"/>
    <mergeCell ref="C3:E3"/>
    <mergeCell ref="B4:E4"/>
  </mergeCells>
  <printOptions headings="false" gridLines="false" gridLinesSet="true" horizontalCentered="false" verticalCentered="false"/>
  <pageMargins left="0.7875" right="0.196527777777778" top="0.7875" bottom="0.39375" header="0.511805555555555" footer="0.511805555555555"/>
  <pageSetup paperSize="9" scale="100" firstPageNumber="0" fitToWidth="1" fitToHeight="2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4" manualBreakCount="4">
    <brk id="394" man="true" max="16383" min="0"/>
    <brk id="396" man="true" max="16383" min="0"/>
    <brk id="406" man="true" max="16383" min="0"/>
    <brk id="416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768"/>
  <sheetViews>
    <sheetView showFormulas="false" showGridLines="true" showRowColHeaders="true" showZeros="true" rightToLeft="false" tabSelected="true" showOutlineSymbols="true" defaultGridColor="true" view="pageBreakPreview" topLeftCell="A767" colorId="64" zoomScale="75" zoomScaleNormal="60" zoomScalePageLayoutView="75" workbookViewId="0">
      <selection pane="topLeft" activeCell="V60" activeCellId="0" sqref="V60"/>
    </sheetView>
  </sheetViews>
  <sheetFormatPr defaultRowHeight="17.35" zeroHeight="false" outlineLevelRow="0" outlineLevelCol="0"/>
  <cols>
    <col collapsed="false" customWidth="true" hidden="true" outlineLevel="0" max="1" min="1" style="75" width="0.4"/>
    <col collapsed="false" customWidth="true" hidden="false" outlineLevel="0" max="2" min="2" style="75" width="4.51"/>
    <col collapsed="false" customWidth="true" hidden="false" outlineLevel="0" max="3" min="3" style="29" width="76.52"/>
    <col collapsed="false" customWidth="true" hidden="false" outlineLevel="0" max="4" min="4" style="76" width="8.45"/>
    <col collapsed="false" customWidth="true" hidden="false" outlineLevel="0" max="5" min="5" style="77" width="4.51"/>
    <col collapsed="false" customWidth="true" hidden="false" outlineLevel="0" max="6" min="6" style="78" width="3.53"/>
    <col collapsed="false" customWidth="true" hidden="false" outlineLevel="0" max="7" min="7" style="0" width="18.32"/>
    <col collapsed="false" customWidth="true" hidden="false" outlineLevel="0" max="8" min="8" style="78" width="7.47"/>
    <col collapsed="false" customWidth="true" hidden="false" outlineLevel="0" max="9" min="9" style="78" width="26.2"/>
    <col collapsed="false" customWidth="true" hidden="true" outlineLevel="0" max="10" min="10" style="63" width="22.28"/>
    <col collapsed="false" customWidth="true" hidden="true" outlineLevel="0" max="11" min="11" style="63" width="21.29"/>
    <col collapsed="false" customWidth="true" hidden="true" outlineLevel="0" max="21" min="12" style="63" width="17.33"/>
    <col collapsed="false" customWidth="true" hidden="true" outlineLevel="0" max="22" min="22" style="78" width="8.45"/>
    <col collapsed="false" customWidth="true" hidden="false" outlineLevel="0" max="23" min="23" style="78" width="21.29"/>
    <col collapsed="false" customWidth="true" hidden="false" outlineLevel="0" max="243" min="24" style="78" width="7.47"/>
    <col collapsed="false" customWidth="true" hidden="false" outlineLevel="0" max="1025" min="244" style="1" width="7.47"/>
  </cols>
  <sheetData>
    <row r="1" customFormat="false" ht="29.6" hidden="false" customHeight="true" outlineLevel="0" collapsed="false">
      <c r="D1" s="67"/>
      <c r="E1" s="46"/>
      <c r="F1" s="46"/>
      <c r="H1" s="46" t="s">
        <v>354</v>
      </c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="81" customFormat="true" ht="261.6" hidden="false" customHeight="true" outlineLevel="0" collapsed="false">
      <c r="A2" s="79"/>
      <c r="B2" s="79"/>
      <c r="C2" s="29"/>
      <c r="D2" s="47"/>
      <c r="E2" s="47"/>
      <c r="F2" s="47"/>
      <c r="G2" s="0"/>
      <c r="H2" s="4" t="str">
        <f aca="false">'приложение 8'!C3</f>
        <v>к  решению Совета муниципального образования Белореченский район от  06 июля 2023 года № 493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v>
      </c>
      <c r="I2" s="4"/>
      <c r="J2" s="4"/>
      <c r="K2" s="4"/>
      <c r="L2" s="4"/>
      <c r="M2" s="80"/>
      <c r="N2" s="80"/>
      <c r="O2" s="80"/>
      <c r="P2" s="80"/>
      <c r="Q2" s="80"/>
      <c r="R2" s="80"/>
      <c r="S2" s="80"/>
      <c r="T2" s="80"/>
      <c r="U2" s="80"/>
      <c r="V2" s="80"/>
    </row>
    <row r="3" s="85" customFormat="true" ht="19.35" hidden="false" customHeight="true" outlineLevel="0" collapsed="false">
      <c r="A3" s="82"/>
      <c r="B3" s="82" t="s">
        <v>355</v>
      </c>
      <c r="C3" s="83" t="s">
        <v>356</v>
      </c>
      <c r="D3" s="83"/>
      <c r="E3" s="83"/>
      <c r="F3" s="83"/>
      <c r="G3" s="83"/>
      <c r="H3" s="83"/>
      <c r="I3" s="83"/>
      <c r="J3" s="83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</row>
    <row r="4" customFormat="false" ht="17.35" hidden="false" customHeight="false" outlineLevel="0" collapsed="false">
      <c r="B4" s="86"/>
      <c r="C4" s="87"/>
      <c r="D4" s="88"/>
      <c r="E4" s="33"/>
      <c r="F4" s="33"/>
      <c r="H4" s="89"/>
      <c r="I4" s="90" t="str">
        <f aca="false">'приложение 6'!D4</f>
        <v>(руб. коп.)</v>
      </c>
      <c r="J4" s="62"/>
    </row>
    <row r="5" customFormat="false" ht="17" hidden="false" customHeight="true" outlineLevel="0" collapsed="false">
      <c r="B5" s="91" t="s">
        <v>357</v>
      </c>
      <c r="C5" s="92" t="s">
        <v>5</v>
      </c>
      <c r="D5" s="93" t="s">
        <v>6</v>
      </c>
      <c r="E5" s="93"/>
      <c r="F5" s="93"/>
      <c r="G5" s="93"/>
      <c r="H5" s="93"/>
      <c r="I5" s="54" t="s">
        <v>7</v>
      </c>
      <c r="J5" s="94" t="s">
        <v>358</v>
      </c>
      <c r="K5" s="95" t="s">
        <v>359</v>
      </c>
      <c r="L5" s="95" t="n">
        <v>44917</v>
      </c>
      <c r="M5" s="95" t="n">
        <v>44952</v>
      </c>
      <c r="N5" s="95" t="n">
        <v>44978</v>
      </c>
      <c r="O5" s="95" t="n">
        <v>45001</v>
      </c>
      <c r="P5" s="95" t="n">
        <v>45015</v>
      </c>
      <c r="Q5" s="95" t="n">
        <v>45043</v>
      </c>
      <c r="R5" s="95" t="n">
        <v>45071</v>
      </c>
      <c r="S5" s="95" t="n">
        <v>45098</v>
      </c>
      <c r="T5" s="95" t="s">
        <v>360</v>
      </c>
      <c r="U5" s="95" t="n">
        <v>45113</v>
      </c>
      <c r="V5" s="96" t="s">
        <v>361</v>
      </c>
    </row>
    <row r="6" customFormat="false" ht="69.6" hidden="false" customHeight="true" outlineLevel="0" collapsed="false">
      <c r="B6" s="91"/>
      <c r="C6" s="92"/>
      <c r="D6" s="93" t="s">
        <v>362</v>
      </c>
      <c r="E6" s="97" t="s">
        <v>8</v>
      </c>
      <c r="F6" s="97" t="s">
        <v>9</v>
      </c>
      <c r="G6" s="98" t="s">
        <v>10</v>
      </c>
      <c r="H6" s="99" t="s">
        <v>11</v>
      </c>
      <c r="I6" s="54"/>
      <c r="J6" s="94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6"/>
    </row>
    <row r="7" customFormat="false" ht="17.35" hidden="false" customHeight="false" outlineLevel="0" collapsed="false">
      <c r="B7" s="100" t="n">
        <v>1</v>
      </c>
      <c r="C7" s="100" t="n">
        <v>2</v>
      </c>
      <c r="D7" s="100" t="n">
        <v>3</v>
      </c>
      <c r="E7" s="100" t="n">
        <v>4</v>
      </c>
      <c r="F7" s="100" t="n">
        <v>5</v>
      </c>
      <c r="G7" s="101" t="s">
        <v>13</v>
      </c>
      <c r="H7" s="102" t="s">
        <v>363</v>
      </c>
      <c r="I7" s="102" t="s">
        <v>364</v>
      </c>
      <c r="J7" s="54" t="s">
        <v>364</v>
      </c>
      <c r="K7" s="54" t="s">
        <v>364</v>
      </c>
      <c r="L7" s="54"/>
      <c r="M7" s="54"/>
      <c r="N7" s="54"/>
      <c r="O7" s="54"/>
      <c r="P7" s="54"/>
      <c r="Q7" s="54"/>
      <c r="R7" s="54"/>
      <c r="S7" s="54"/>
      <c r="T7" s="54"/>
      <c r="U7" s="54"/>
      <c r="V7" s="96"/>
    </row>
    <row r="8" s="85" customFormat="true" ht="19.35" hidden="false" customHeight="true" outlineLevel="0" collapsed="false">
      <c r="A8" s="82"/>
      <c r="B8" s="103"/>
      <c r="C8" s="104" t="s">
        <v>365</v>
      </c>
      <c r="D8" s="105"/>
      <c r="E8" s="105"/>
      <c r="F8" s="105"/>
      <c r="G8" s="0"/>
      <c r="H8" s="106"/>
      <c r="I8" s="62" t="n">
        <f aca="false">SUM(J8:V8)</f>
        <v>3583885776.8</v>
      </c>
      <c r="J8" s="62" t="n">
        <f aca="false">J9+J24+J322+J348+J364+J389+J403+J565+J634+J684+J729</f>
        <v>2782549600</v>
      </c>
      <c r="K8" s="62" t="n">
        <f aca="false">K9+K24+K322+K348+K364+K389+K403+K565+K634+K684+K729</f>
        <v>311391300</v>
      </c>
      <c r="L8" s="62" t="n">
        <f aca="false">L9+L24+L322+L348+L364+L389+L403+L565+L634+L684+L729</f>
        <v>179321100</v>
      </c>
      <c r="M8" s="62" t="n">
        <f aca="false">M9+M24+M322+M348+M364+M389+M403+M565+M634+M684+M729</f>
        <v>128224943.91</v>
      </c>
      <c r="N8" s="62" t="n">
        <f aca="false">N9+N24+N322+N348+N364+N389+N403+N565+N634+N684+N729</f>
        <v>6348984</v>
      </c>
      <c r="O8" s="62" t="n">
        <f aca="false">O9+O24+O322+O348+O364+O389+O403+O565+O634+O684+O729</f>
        <v>11350000</v>
      </c>
      <c r="P8" s="62" t="n">
        <f aca="false">P9+P24+P322+P348+P364+P389+P403+P565+P634+P684+P729</f>
        <v>35182958</v>
      </c>
      <c r="Q8" s="62" t="n">
        <f aca="false">Q9+Q24+Q322+Q348+Q364+Q389+Q403+Q565+Q634+Q684+Q729</f>
        <v>15090266.89</v>
      </c>
      <c r="R8" s="62" t="n">
        <f aca="false">R9+R24+R322+R348+R364+R389+R403+R565+R634+R684+R729</f>
        <v>51523049</v>
      </c>
      <c r="S8" s="62" t="n">
        <f aca="false">S9+S24+S322+S348+S364+S389+S403+S565+S634+S684+S729</f>
        <v>58053675</v>
      </c>
      <c r="T8" s="62" t="n">
        <f aca="false">T9+T24+T322+T348+T364+T389+T403+T565+T634+T684+T729</f>
        <v>4849900</v>
      </c>
      <c r="U8" s="62" t="n">
        <f aca="false">U9+U24+U322+U348+U364+U389+U403+U565+U634+U684+U729</f>
        <v>0</v>
      </c>
      <c r="V8" s="62" t="n">
        <f aca="false">V9+V24+V322+V348+V364+V389+V403+V565+V634+V684+V729</f>
        <v>0</v>
      </c>
    </row>
    <row r="9" s="85" customFormat="true" ht="19.35" hidden="false" customHeight="true" outlineLevel="0" collapsed="false">
      <c r="A9" s="82"/>
      <c r="B9" s="103" t="s">
        <v>15</v>
      </c>
      <c r="C9" s="55" t="s">
        <v>366</v>
      </c>
      <c r="D9" s="105" t="n">
        <v>901</v>
      </c>
      <c r="E9" s="105"/>
      <c r="F9" s="105"/>
      <c r="G9" s="0"/>
      <c r="H9" s="106"/>
      <c r="I9" s="62" t="n">
        <f aca="false">SUM(J9:V9)</f>
        <v>7275300</v>
      </c>
      <c r="J9" s="62" t="n">
        <f aca="false">J10</f>
        <v>4777700</v>
      </c>
      <c r="K9" s="62" t="n">
        <f aca="false">K10</f>
        <v>2840600</v>
      </c>
      <c r="L9" s="62" t="n">
        <f aca="false">L10</f>
        <v>0</v>
      </c>
      <c r="M9" s="62" t="n">
        <f aca="false">M10</f>
        <v>0</v>
      </c>
      <c r="N9" s="62" t="n">
        <f aca="false">N10</f>
        <v>-343000</v>
      </c>
      <c r="O9" s="62" t="n">
        <f aca="false">O10</f>
        <v>0</v>
      </c>
      <c r="P9" s="62" t="n">
        <f aca="false">P10</f>
        <v>0</v>
      </c>
      <c r="Q9" s="62" t="n">
        <f aca="false">Q10</f>
        <v>0</v>
      </c>
      <c r="R9" s="62" t="n">
        <f aca="false">R10</f>
        <v>0</v>
      </c>
      <c r="S9" s="62" t="n">
        <f aca="false">S10</f>
        <v>0</v>
      </c>
      <c r="T9" s="62" t="n">
        <f aca="false">T10</f>
        <v>0</v>
      </c>
      <c r="U9" s="62" t="n">
        <f aca="false">U10</f>
        <v>0</v>
      </c>
      <c r="V9" s="62" t="n">
        <f aca="false">V10</f>
        <v>0</v>
      </c>
    </row>
    <row r="10" customFormat="false" ht="17.6" hidden="false" customHeight="false" outlineLevel="0" collapsed="false">
      <c r="B10" s="103"/>
      <c r="C10" s="29" t="s">
        <v>16</v>
      </c>
      <c r="D10" s="107" t="n">
        <v>901</v>
      </c>
      <c r="E10" s="107" t="s">
        <v>17</v>
      </c>
      <c r="F10" s="107" t="s">
        <v>89</v>
      </c>
      <c r="H10" s="107"/>
      <c r="I10" s="63" t="n">
        <f aca="false">SUM(J10:V10)</f>
        <v>7275300</v>
      </c>
      <c r="J10" s="63" t="n">
        <f aca="false">J11+J20</f>
        <v>4777700</v>
      </c>
      <c r="K10" s="63" t="n">
        <f aca="false">K11+K20</f>
        <v>2840600</v>
      </c>
      <c r="L10" s="63" t="n">
        <f aca="false">L11+L20</f>
        <v>0</v>
      </c>
      <c r="M10" s="63" t="n">
        <f aca="false">M11+M20</f>
        <v>0</v>
      </c>
      <c r="N10" s="63" t="n">
        <f aca="false">N11+N20</f>
        <v>-343000</v>
      </c>
      <c r="O10" s="63" t="n">
        <f aca="false">O11+O20</f>
        <v>0</v>
      </c>
      <c r="P10" s="63" t="n">
        <f aca="false">P11+P20</f>
        <v>0</v>
      </c>
      <c r="Q10" s="63" t="n">
        <f aca="false">Q11+Q20</f>
        <v>0</v>
      </c>
      <c r="R10" s="63" t="n">
        <f aca="false">R11+R20</f>
        <v>0</v>
      </c>
      <c r="S10" s="63" t="n">
        <f aca="false">S11+S20</f>
        <v>0</v>
      </c>
      <c r="T10" s="63" t="n">
        <f aca="false">T11+T20</f>
        <v>0</v>
      </c>
      <c r="U10" s="63" t="n">
        <f aca="false">U11+U20</f>
        <v>0</v>
      </c>
      <c r="V10" s="63" t="n">
        <f aca="false">V11</f>
        <v>0</v>
      </c>
    </row>
    <row r="11" customFormat="false" ht="51.2" hidden="false" customHeight="true" outlineLevel="0" collapsed="false">
      <c r="B11" s="86"/>
      <c r="C11" s="29" t="s">
        <v>367</v>
      </c>
      <c r="D11" s="107" t="n">
        <v>901</v>
      </c>
      <c r="E11" s="108" t="s">
        <v>17</v>
      </c>
      <c r="F11" s="33" t="s">
        <v>21</v>
      </c>
      <c r="H11" s="33"/>
      <c r="I11" s="63" t="n">
        <f aca="false">SUM(J11:V11)</f>
        <v>6358300</v>
      </c>
      <c r="J11" s="63" t="n">
        <f aca="false">J12</f>
        <v>3928700</v>
      </c>
      <c r="K11" s="63" t="n">
        <f aca="false">K12</f>
        <v>2772600</v>
      </c>
      <c r="L11" s="63" t="n">
        <f aca="false">L12</f>
        <v>0</v>
      </c>
      <c r="M11" s="63" t="n">
        <f aca="false">M12</f>
        <v>0</v>
      </c>
      <c r="N11" s="63" t="n">
        <f aca="false">N12</f>
        <v>-343000</v>
      </c>
      <c r="O11" s="63" t="n">
        <f aca="false">O12</f>
        <v>0</v>
      </c>
      <c r="P11" s="63" t="n">
        <f aca="false">P12</f>
        <v>0</v>
      </c>
      <c r="Q11" s="63" t="n">
        <f aca="false">Q12</f>
        <v>0</v>
      </c>
      <c r="R11" s="63" t="n">
        <f aca="false">R12</f>
        <v>0</v>
      </c>
      <c r="S11" s="63" t="n">
        <f aca="false">S12</f>
        <v>0</v>
      </c>
      <c r="T11" s="63" t="n">
        <f aca="false">T12</f>
        <v>0</v>
      </c>
      <c r="U11" s="63" t="n">
        <f aca="false">U12</f>
        <v>0</v>
      </c>
      <c r="V11" s="63" t="n">
        <f aca="false">V12</f>
        <v>0</v>
      </c>
    </row>
    <row r="12" customFormat="false" ht="35.2" hidden="false" customHeight="true" outlineLevel="0" collapsed="false">
      <c r="B12" s="86"/>
      <c r="C12" s="29" t="s">
        <v>331</v>
      </c>
      <c r="D12" s="107" t="n">
        <v>901</v>
      </c>
      <c r="E12" s="33" t="s">
        <v>17</v>
      </c>
      <c r="F12" s="33" t="s">
        <v>21</v>
      </c>
      <c r="G12" s="73" t="n">
        <v>9900000000</v>
      </c>
      <c r="H12" s="33"/>
      <c r="I12" s="63" t="n">
        <f aca="false">SUM(J12:V12)</f>
        <v>6358300</v>
      </c>
      <c r="J12" s="63" t="n">
        <f aca="false">J13+J16</f>
        <v>3928700</v>
      </c>
      <c r="K12" s="63" t="n">
        <f aca="false">K13+K16</f>
        <v>2772600</v>
      </c>
      <c r="L12" s="63" t="n">
        <f aca="false">L13+L16</f>
        <v>0</v>
      </c>
      <c r="M12" s="63" t="n">
        <f aca="false">M13+M16</f>
        <v>0</v>
      </c>
      <c r="N12" s="63" t="n">
        <f aca="false">N13+N16</f>
        <v>-343000</v>
      </c>
      <c r="O12" s="63" t="n">
        <f aca="false">O13+O16</f>
        <v>0</v>
      </c>
      <c r="P12" s="63" t="n">
        <f aca="false">P13+P16</f>
        <v>0</v>
      </c>
      <c r="Q12" s="63" t="n">
        <f aca="false">Q13+Q16</f>
        <v>0</v>
      </c>
      <c r="R12" s="63" t="n">
        <f aca="false">R13+R16</f>
        <v>0</v>
      </c>
      <c r="S12" s="63" t="n">
        <f aca="false">S13+S16</f>
        <v>0</v>
      </c>
      <c r="T12" s="63" t="n">
        <f aca="false">T13+T16</f>
        <v>0</v>
      </c>
      <c r="U12" s="63" t="n">
        <f aca="false">U13+U16</f>
        <v>0</v>
      </c>
      <c r="V12" s="63" t="n">
        <f aca="false">V13+V16</f>
        <v>0</v>
      </c>
    </row>
    <row r="13" customFormat="false" ht="51.2" hidden="false" customHeight="true" outlineLevel="0" collapsed="false">
      <c r="B13" s="86"/>
      <c r="C13" s="29" t="s">
        <v>344</v>
      </c>
      <c r="D13" s="107" t="n">
        <v>901</v>
      </c>
      <c r="E13" s="33" t="s">
        <v>17</v>
      </c>
      <c r="F13" s="33" t="s">
        <v>21</v>
      </c>
      <c r="G13" s="73" t="n">
        <v>9910000000</v>
      </c>
      <c r="H13" s="33"/>
      <c r="I13" s="63" t="n">
        <f aca="false">SUM(J13:V13)</f>
        <v>2104300</v>
      </c>
      <c r="J13" s="63" t="n">
        <f aca="false">J14</f>
        <v>1393900</v>
      </c>
      <c r="K13" s="63" t="n">
        <f aca="false">K14</f>
        <v>710400</v>
      </c>
      <c r="L13" s="63" t="n">
        <f aca="false">L14</f>
        <v>0</v>
      </c>
      <c r="M13" s="63" t="n">
        <f aca="false">M14</f>
        <v>0</v>
      </c>
      <c r="N13" s="63" t="n">
        <f aca="false">N14</f>
        <v>0</v>
      </c>
      <c r="O13" s="63" t="n">
        <f aca="false">O14</f>
        <v>0</v>
      </c>
      <c r="P13" s="63" t="n">
        <f aca="false">P14</f>
        <v>0</v>
      </c>
      <c r="Q13" s="63" t="n">
        <f aca="false">Q14</f>
        <v>0</v>
      </c>
      <c r="R13" s="63" t="n">
        <f aca="false">R14</f>
        <v>0</v>
      </c>
      <c r="S13" s="63" t="n">
        <f aca="false">S14</f>
        <v>0</v>
      </c>
      <c r="T13" s="63" t="n">
        <f aca="false">T14</f>
        <v>0</v>
      </c>
      <c r="U13" s="63" t="n">
        <f aca="false">U14</f>
        <v>0</v>
      </c>
      <c r="V13" s="63" t="n">
        <f aca="false">V14</f>
        <v>0</v>
      </c>
    </row>
    <row r="14" customFormat="false" ht="35.2" hidden="false" customHeight="true" outlineLevel="0" collapsed="false">
      <c r="B14" s="86"/>
      <c r="C14" s="29" t="s">
        <v>107</v>
      </c>
      <c r="D14" s="107" t="n">
        <v>901</v>
      </c>
      <c r="E14" s="33" t="s">
        <v>17</v>
      </c>
      <c r="F14" s="33" t="s">
        <v>21</v>
      </c>
      <c r="G14" s="73" t="n">
        <v>9910000190</v>
      </c>
      <c r="H14" s="33"/>
      <c r="I14" s="63" t="n">
        <f aca="false">SUM(J14:V14)</f>
        <v>2104300</v>
      </c>
      <c r="J14" s="63" t="n">
        <f aca="false">J15</f>
        <v>1393900</v>
      </c>
      <c r="K14" s="63" t="n">
        <f aca="false">K15</f>
        <v>710400</v>
      </c>
      <c r="L14" s="63" t="n">
        <f aca="false">L15</f>
        <v>0</v>
      </c>
      <c r="M14" s="63" t="n">
        <f aca="false">M15</f>
        <v>0</v>
      </c>
      <c r="N14" s="63" t="n">
        <f aca="false">N15</f>
        <v>0</v>
      </c>
      <c r="O14" s="63" t="n">
        <f aca="false">O15</f>
        <v>0</v>
      </c>
      <c r="P14" s="63" t="n">
        <f aca="false">P15</f>
        <v>0</v>
      </c>
      <c r="Q14" s="63" t="n">
        <f aca="false">Q15</f>
        <v>0</v>
      </c>
      <c r="R14" s="63" t="n">
        <f aca="false">R15</f>
        <v>0</v>
      </c>
      <c r="S14" s="63" t="n">
        <f aca="false">S15</f>
        <v>0</v>
      </c>
      <c r="T14" s="63" t="n">
        <f aca="false">T15</f>
        <v>0</v>
      </c>
      <c r="U14" s="63" t="n">
        <f aca="false">U15</f>
        <v>0</v>
      </c>
      <c r="V14" s="63" t="n">
        <f aca="false">V15</f>
        <v>0</v>
      </c>
    </row>
    <row r="15" customFormat="false" ht="67.2" hidden="false" customHeight="true" outlineLevel="0" collapsed="false">
      <c r="B15" s="86"/>
      <c r="C15" s="29" t="s">
        <v>108</v>
      </c>
      <c r="D15" s="107" t="s">
        <v>368</v>
      </c>
      <c r="E15" s="33" t="s">
        <v>17</v>
      </c>
      <c r="F15" s="33" t="s">
        <v>21</v>
      </c>
      <c r="G15" s="73" t="n">
        <v>9910000190</v>
      </c>
      <c r="H15" s="33" t="s">
        <v>109</v>
      </c>
      <c r="I15" s="63" t="n">
        <f aca="false">SUM(J15:V15)</f>
        <v>2104300</v>
      </c>
      <c r="J15" s="63" t="n">
        <v>1393900</v>
      </c>
      <c r="K15" s="63" t="n">
        <v>710400</v>
      </c>
      <c r="L15" s="63" t="n">
        <v>0</v>
      </c>
      <c r="M15" s="63" t="n">
        <v>0</v>
      </c>
      <c r="N15" s="63" t="n">
        <v>0</v>
      </c>
      <c r="O15" s="63" t="n">
        <v>0</v>
      </c>
      <c r="P15" s="63" t="n">
        <v>0</v>
      </c>
      <c r="Q15" s="63" t="n">
        <v>0</v>
      </c>
      <c r="R15" s="63" t="n">
        <v>0</v>
      </c>
      <c r="S15" s="63" t="n">
        <v>0</v>
      </c>
      <c r="T15" s="63" t="n">
        <v>0</v>
      </c>
      <c r="U15" s="63" t="n">
        <v>0</v>
      </c>
      <c r="V15" s="63" t="n">
        <v>0</v>
      </c>
    </row>
    <row r="16" customFormat="false" ht="51.2" hidden="false" customHeight="true" outlineLevel="0" collapsed="false">
      <c r="B16" s="86"/>
      <c r="C16" s="29" t="s">
        <v>345</v>
      </c>
      <c r="D16" s="107" t="s">
        <v>368</v>
      </c>
      <c r="E16" s="33" t="s">
        <v>17</v>
      </c>
      <c r="F16" s="33" t="s">
        <v>21</v>
      </c>
      <c r="G16" s="73" t="n">
        <v>9920000000</v>
      </c>
      <c r="H16" s="33"/>
      <c r="I16" s="63" t="n">
        <f aca="false">SUM(J16:V16)</f>
        <v>4254000</v>
      </c>
      <c r="J16" s="63" t="n">
        <f aca="false">J17</f>
        <v>2534800</v>
      </c>
      <c r="K16" s="63" t="n">
        <f aca="false">K17</f>
        <v>2062200</v>
      </c>
      <c r="L16" s="63" t="n">
        <f aca="false">L17</f>
        <v>0</v>
      </c>
      <c r="M16" s="63" t="n">
        <f aca="false">M17</f>
        <v>0</v>
      </c>
      <c r="N16" s="63" t="n">
        <f aca="false">N17</f>
        <v>-343000</v>
      </c>
      <c r="O16" s="63" t="n">
        <f aca="false">O17</f>
        <v>0</v>
      </c>
      <c r="P16" s="63" t="n">
        <f aca="false">P17</f>
        <v>0</v>
      </c>
      <c r="Q16" s="63" t="n">
        <f aca="false">Q17</f>
        <v>0</v>
      </c>
      <c r="R16" s="63" t="n">
        <f aca="false">R17</f>
        <v>0</v>
      </c>
      <c r="S16" s="63" t="n">
        <f aca="false">S17</f>
        <v>0</v>
      </c>
      <c r="T16" s="63" t="n">
        <f aca="false">T17</f>
        <v>0</v>
      </c>
      <c r="U16" s="63" t="n">
        <f aca="false">U17</f>
        <v>0</v>
      </c>
      <c r="V16" s="63" t="n">
        <f aca="false">V17</f>
        <v>0</v>
      </c>
    </row>
    <row r="17" customFormat="false" ht="35.2" hidden="false" customHeight="true" outlineLevel="0" collapsed="false">
      <c r="B17" s="86"/>
      <c r="C17" s="29" t="s">
        <v>107</v>
      </c>
      <c r="D17" s="107" t="s">
        <v>368</v>
      </c>
      <c r="E17" s="33" t="s">
        <v>369</v>
      </c>
      <c r="F17" s="33" t="s">
        <v>21</v>
      </c>
      <c r="G17" s="73" t="n">
        <v>9920000190</v>
      </c>
      <c r="H17" s="33"/>
      <c r="I17" s="63" t="n">
        <f aca="false">SUM(J17:V17)</f>
        <v>4254000</v>
      </c>
      <c r="J17" s="63" t="n">
        <f aca="false">J18+J19</f>
        <v>2534800</v>
      </c>
      <c r="K17" s="63" t="n">
        <f aca="false">K18+K19</f>
        <v>2062200</v>
      </c>
      <c r="L17" s="63" t="n">
        <f aca="false">L18+L19</f>
        <v>0</v>
      </c>
      <c r="M17" s="63" t="n">
        <f aca="false">M18+M19</f>
        <v>0</v>
      </c>
      <c r="N17" s="63" t="n">
        <f aca="false">N18+N19</f>
        <v>-343000</v>
      </c>
      <c r="O17" s="63" t="n">
        <f aca="false">O18+O19</f>
        <v>0</v>
      </c>
      <c r="P17" s="63" t="n">
        <f aca="false">P18+P19</f>
        <v>0</v>
      </c>
      <c r="Q17" s="63" t="n">
        <f aca="false">Q18+Q19</f>
        <v>0</v>
      </c>
      <c r="R17" s="63" t="n">
        <f aca="false">R18+R19</f>
        <v>0</v>
      </c>
      <c r="S17" s="63" t="n">
        <f aca="false">S18+S19</f>
        <v>0</v>
      </c>
      <c r="T17" s="63" t="n">
        <f aca="false">T18+T19</f>
        <v>0</v>
      </c>
      <c r="U17" s="63" t="n">
        <f aca="false">U18+U19</f>
        <v>0</v>
      </c>
      <c r="V17" s="63" t="n">
        <f aca="false">V18+V19</f>
        <v>0</v>
      </c>
    </row>
    <row r="18" customFormat="false" ht="67.2" hidden="false" customHeight="true" outlineLevel="0" collapsed="false">
      <c r="B18" s="86"/>
      <c r="C18" s="29" t="s">
        <v>108</v>
      </c>
      <c r="D18" s="107" t="n">
        <v>901</v>
      </c>
      <c r="E18" s="33" t="s">
        <v>17</v>
      </c>
      <c r="F18" s="33" t="s">
        <v>21</v>
      </c>
      <c r="G18" s="73" t="n">
        <v>9920000190</v>
      </c>
      <c r="H18" s="33" t="s">
        <v>109</v>
      </c>
      <c r="I18" s="63" t="n">
        <f aca="false">SUM(J18:V18)</f>
        <v>4246300</v>
      </c>
      <c r="J18" s="63" t="n">
        <v>2528100</v>
      </c>
      <c r="K18" s="63" t="n">
        <v>2061200</v>
      </c>
      <c r="L18" s="63" t="n">
        <v>0</v>
      </c>
      <c r="M18" s="63" t="n">
        <v>0</v>
      </c>
      <c r="N18" s="63" t="n">
        <v>-343000</v>
      </c>
      <c r="O18" s="63" t="n">
        <v>0</v>
      </c>
      <c r="P18" s="63" t="n">
        <v>0</v>
      </c>
      <c r="Q18" s="63" t="n">
        <v>0</v>
      </c>
      <c r="R18" s="63" t="n">
        <v>0</v>
      </c>
      <c r="S18" s="63" t="n">
        <v>0</v>
      </c>
      <c r="T18" s="63" t="n">
        <v>0</v>
      </c>
      <c r="U18" s="63" t="n">
        <v>0</v>
      </c>
      <c r="V18" s="63" t="n">
        <v>0</v>
      </c>
    </row>
    <row r="19" customFormat="false" ht="17.6" hidden="false" customHeight="false" outlineLevel="0" collapsed="false">
      <c r="B19" s="86"/>
      <c r="C19" s="29" t="s">
        <v>115</v>
      </c>
      <c r="D19" s="107" t="s">
        <v>368</v>
      </c>
      <c r="E19" s="33" t="s">
        <v>17</v>
      </c>
      <c r="F19" s="33" t="s">
        <v>21</v>
      </c>
      <c r="G19" s="73" t="n">
        <v>9920000190</v>
      </c>
      <c r="H19" s="33" t="s">
        <v>116</v>
      </c>
      <c r="I19" s="63" t="n">
        <f aca="false">SUM(J19:V19)</f>
        <v>7700</v>
      </c>
      <c r="J19" s="63" t="n">
        <v>6700</v>
      </c>
      <c r="K19" s="63" t="n">
        <v>1000</v>
      </c>
      <c r="L19" s="63" t="n">
        <v>0</v>
      </c>
      <c r="M19" s="63" t="n">
        <v>0</v>
      </c>
      <c r="N19" s="63" t="n">
        <v>0</v>
      </c>
      <c r="O19" s="63" t="n">
        <v>0</v>
      </c>
      <c r="P19" s="63" t="n">
        <v>0</v>
      </c>
      <c r="Q19" s="63" t="n">
        <v>0</v>
      </c>
      <c r="R19" s="63" t="n">
        <v>0</v>
      </c>
      <c r="S19" s="63" t="n">
        <v>0</v>
      </c>
      <c r="T19" s="63" t="n">
        <v>0</v>
      </c>
      <c r="U19" s="63" t="n">
        <v>0</v>
      </c>
      <c r="V19" s="63" t="n">
        <v>0</v>
      </c>
    </row>
    <row r="20" customFormat="false" ht="17.6" hidden="false" customHeight="false" outlineLevel="0" collapsed="false">
      <c r="B20" s="86"/>
      <c r="C20" s="29" t="s">
        <v>34</v>
      </c>
      <c r="D20" s="107" t="s">
        <v>368</v>
      </c>
      <c r="E20" s="33" t="s">
        <v>17</v>
      </c>
      <c r="F20" s="33" t="s">
        <v>35</v>
      </c>
      <c r="G20" s="73"/>
      <c r="H20" s="33"/>
      <c r="I20" s="63" t="n">
        <f aca="false">SUM(J20:V20)</f>
        <v>917000</v>
      </c>
      <c r="J20" s="63" t="n">
        <f aca="false">J21</f>
        <v>849000</v>
      </c>
      <c r="K20" s="63" t="n">
        <f aca="false">K21</f>
        <v>68000</v>
      </c>
      <c r="L20" s="63" t="n">
        <f aca="false">L21</f>
        <v>0</v>
      </c>
      <c r="M20" s="63" t="n">
        <f aca="false">M21</f>
        <v>0</v>
      </c>
      <c r="N20" s="63" t="n">
        <f aca="false">N21</f>
        <v>0</v>
      </c>
      <c r="O20" s="63" t="n">
        <f aca="false">O21</f>
        <v>0</v>
      </c>
      <c r="P20" s="63" t="n">
        <f aca="false">P21</f>
        <v>0</v>
      </c>
      <c r="Q20" s="63" t="n">
        <f aca="false">Q21</f>
        <v>0</v>
      </c>
      <c r="R20" s="63" t="n">
        <f aca="false">R21</f>
        <v>0</v>
      </c>
      <c r="S20" s="63" t="n">
        <f aca="false">S21</f>
        <v>0</v>
      </c>
      <c r="T20" s="63" t="n">
        <f aca="false">T21</f>
        <v>0</v>
      </c>
      <c r="U20" s="63" t="n">
        <f aca="false">U21</f>
        <v>0</v>
      </c>
      <c r="V20" s="63"/>
    </row>
    <row r="21" customFormat="false" ht="35.2" hidden="false" customHeight="true" outlineLevel="0" collapsed="false">
      <c r="B21" s="86"/>
      <c r="C21" s="29" t="s">
        <v>185</v>
      </c>
      <c r="D21" s="107" t="s">
        <v>368</v>
      </c>
      <c r="E21" s="33" t="s">
        <v>17</v>
      </c>
      <c r="F21" s="33" t="s">
        <v>35</v>
      </c>
      <c r="G21" s="73" t="n">
        <v>5600000000</v>
      </c>
      <c r="H21" s="33"/>
      <c r="I21" s="63" t="n">
        <f aca="false">SUM(J21:V21)</f>
        <v>917000</v>
      </c>
      <c r="J21" s="63" t="n">
        <f aca="false">J22</f>
        <v>849000</v>
      </c>
      <c r="K21" s="63" t="n">
        <f aca="false">K22</f>
        <v>68000</v>
      </c>
      <c r="L21" s="63" t="n">
        <f aca="false">L22</f>
        <v>0</v>
      </c>
      <c r="M21" s="63" t="n">
        <f aca="false">M22</f>
        <v>0</v>
      </c>
      <c r="N21" s="63" t="n">
        <f aca="false">N22</f>
        <v>0</v>
      </c>
      <c r="O21" s="63" t="n">
        <f aca="false">O22</f>
        <v>0</v>
      </c>
      <c r="P21" s="63" t="n">
        <f aca="false">P22</f>
        <v>0</v>
      </c>
      <c r="Q21" s="63" t="n">
        <f aca="false">Q22</f>
        <v>0</v>
      </c>
      <c r="R21" s="63" t="n">
        <f aca="false">R22</f>
        <v>0</v>
      </c>
      <c r="S21" s="63" t="n">
        <f aca="false">S22</f>
        <v>0</v>
      </c>
      <c r="T21" s="63" t="n">
        <f aca="false">T22</f>
        <v>0</v>
      </c>
      <c r="U21" s="63" t="n">
        <f aca="false">U22</f>
        <v>0</v>
      </c>
      <c r="V21" s="63"/>
    </row>
    <row r="22" customFormat="false" ht="35.2" hidden="false" customHeight="true" outlineLevel="0" collapsed="false">
      <c r="B22" s="86"/>
      <c r="C22" s="29" t="s">
        <v>185</v>
      </c>
      <c r="D22" s="107" t="s">
        <v>368</v>
      </c>
      <c r="E22" s="33" t="s">
        <v>17</v>
      </c>
      <c r="F22" s="33" t="s">
        <v>35</v>
      </c>
      <c r="G22" s="73" t="n">
        <v>5600010030</v>
      </c>
      <c r="H22" s="33"/>
      <c r="I22" s="63" t="n">
        <f aca="false">SUM(J22:V22)</f>
        <v>917000</v>
      </c>
      <c r="J22" s="63" t="n">
        <f aca="false">J23</f>
        <v>849000</v>
      </c>
      <c r="K22" s="63" t="n">
        <f aca="false">K23</f>
        <v>68000</v>
      </c>
      <c r="L22" s="63" t="n">
        <f aca="false">L23</f>
        <v>0</v>
      </c>
      <c r="M22" s="63" t="n">
        <f aca="false">M23</f>
        <v>0</v>
      </c>
      <c r="N22" s="63" t="n">
        <f aca="false">N23</f>
        <v>0</v>
      </c>
      <c r="O22" s="63" t="n">
        <f aca="false">O23</f>
        <v>0</v>
      </c>
      <c r="P22" s="63" t="n">
        <f aca="false">P23</f>
        <v>0</v>
      </c>
      <c r="Q22" s="63" t="n">
        <f aca="false">Q23</f>
        <v>0</v>
      </c>
      <c r="R22" s="63" t="n">
        <f aca="false">R23</f>
        <v>0</v>
      </c>
      <c r="S22" s="63" t="n">
        <f aca="false">S23</f>
        <v>0</v>
      </c>
      <c r="T22" s="63" t="n">
        <f aca="false">T23</f>
        <v>0</v>
      </c>
      <c r="U22" s="63" t="n">
        <f aca="false">U23</f>
        <v>0</v>
      </c>
      <c r="V22" s="63"/>
    </row>
    <row r="23" customFormat="false" ht="35.2" hidden="false" customHeight="true" outlineLevel="0" collapsed="false">
      <c r="B23" s="86"/>
      <c r="C23" s="29" t="s">
        <v>111</v>
      </c>
      <c r="D23" s="107" t="s">
        <v>368</v>
      </c>
      <c r="E23" s="33" t="s">
        <v>17</v>
      </c>
      <c r="F23" s="33" t="s">
        <v>35</v>
      </c>
      <c r="G23" s="73" t="n">
        <v>5600010030</v>
      </c>
      <c r="H23" s="33" t="s">
        <v>112</v>
      </c>
      <c r="I23" s="63" t="n">
        <f aca="false">SUM(J23:V23)</f>
        <v>917000</v>
      </c>
      <c r="J23" s="63" t="n">
        <v>849000</v>
      </c>
      <c r="K23" s="63" t="n">
        <v>68000</v>
      </c>
      <c r="L23" s="63" t="n">
        <v>0</v>
      </c>
      <c r="M23" s="63" t="n">
        <v>0</v>
      </c>
      <c r="N23" s="63" t="n">
        <v>0</v>
      </c>
      <c r="O23" s="63" t="n">
        <v>0</v>
      </c>
      <c r="P23" s="63" t="n">
        <v>0</v>
      </c>
      <c r="Q23" s="63" t="n">
        <v>0</v>
      </c>
      <c r="R23" s="63" t="n">
        <v>0</v>
      </c>
      <c r="S23" s="63" t="n">
        <v>0</v>
      </c>
      <c r="T23" s="63" t="n">
        <v>0</v>
      </c>
      <c r="U23" s="63" t="n">
        <v>0</v>
      </c>
      <c r="V23" s="63"/>
    </row>
    <row r="24" s="85" customFormat="true" ht="35.2" hidden="false" customHeight="true" outlineLevel="0" collapsed="false">
      <c r="A24" s="82"/>
      <c r="B24" s="86" t="s">
        <v>37</v>
      </c>
      <c r="C24" s="55" t="s">
        <v>370</v>
      </c>
      <c r="D24" s="57" t="s">
        <v>371</v>
      </c>
      <c r="E24" s="68"/>
      <c r="F24" s="68"/>
      <c r="G24" s="73"/>
      <c r="H24" s="68"/>
      <c r="I24" s="62" t="n">
        <f aca="false">SUM(J24:V24)</f>
        <v>1102099614.8</v>
      </c>
      <c r="J24" s="62" t="n">
        <f aca="false">J25+J105+J149+J182+J237+J288+J276+J307</f>
        <v>739122780</v>
      </c>
      <c r="K24" s="62" t="n">
        <f aca="false">K25+K105+K149+K182+K237+K288+K276+K307</f>
        <v>158241120</v>
      </c>
      <c r="L24" s="62" t="n">
        <f aca="false">L25+L105+L149+L182+L237+L288+L276+L307</f>
        <v>54262300</v>
      </c>
      <c r="M24" s="62" t="n">
        <f aca="false">M25+M105+M149+M182+M237+M288+M276+M307</f>
        <v>79246739.91</v>
      </c>
      <c r="N24" s="62" t="n">
        <f aca="false">N25+N105+N149+N182+N237+N288+N276+N307</f>
        <v>1678444</v>
      </c>
      <c r="O24" s="62" t="n">
        <f aca="false">O25+O105+O149+O182+O237+O288+O276+O307</f>
        <v>11350000</v>
      </c>
      <c r="P24" s="62" t="n">
        <f aca="false">P25+P105+P149+P182+P237+P288+P276+P307</f>
        <v>14185440</v>
      </c>
      <c r="Q24" s="62" t="n">
        <f aca="false">Q25+Q105+Q149+Q182+Q237+Q288+Q276+Q307+Q318</f>
        <v>2521566.89</v>
      </c>
      <c r="R24" s="62" t="n">
        <f aca="false">R25+R105+R149+R182+R237+R288+R276+R307+R318</f>
        <v>1748349</v>
      </c>
      <c r="S24" s="62" t="n">
        <f aca="false">S25+S105+S149+S182+S237+S288+S276+S307+S318</f>
        <v>35192975</v>
      </c>
      <c r="T24" s="62" t="n">
        <f aca="false">T25+T105+T149+T182+T237+T288+T276+T307+T318</f>
        <v>4849900</v>
      </c>
      <c r="U24" s="62" t="n">
        <f aca="false">U25+U105+U149+U182+U237+U288+U276+U307+U318</f>
        <v>-300000</v>
      </c>
      <c r="V24" s="62" t="n">
        <f aca="false">V25+V105+V149+V182+V237+V288+V276</f>
        <v>0</v>
      </c>
    </row>
    <row r="25" customFormat="false" ht="17.6" hidden="false" customHeight="false" outlineLevel="0" collapsed="false">
      <c r="B25" s="86"/>
      <c r="C25" s="29" t="s">
        <v>16</v>
      </c>
      <c r="D25" s="107" t="s">
        <v>371</v>
      </c>
      <c r="E25" s="33" t="s">
        <v>17</v>
      </c>
      <c r="F25" s="33" t="s">
        <v>89</v>
      </c>
      <c r="G25" s="73"/>
      <c r="H25" s="33"/>
      <c r="I25" s="63" t="n">
        <f aca="false">SUM(J25:V25)</f>
        <v>199697253</v>
      </c>
      <c r="J25" s="63" t="n">
        <f aca="false">J26+J31+J56+J61+J47</f>
        <v>73531615</v>
      </c>
      <c r="K25" s="63" t="n">
        <f aca="false">K26+K31+K56+K61+K47</f>
        <v>104555185</v>
      </c>
      <c r="L25" s="63" t="n">
        <f aca="false">L26+L31+L56+L61+L47</f>
        <v>-1170280</v>
      </c>
      <c r="M25" s="63" t="n">
        <f aca="false">M26+M31+M56+M61+M47+M51</f>
        <v>18606885</v>
      </c>
      <c r="N25" s="63" t="n">
        <f aca="false">N26+N31+N56+N61+N47+N51</f>
        <v>1534984</v>
      </c>
      <c r="O25" s="63" t="n">
        <f aca="false">O26+O31+O56+O61+O47+O51</f>
        <v>-14000000</v>
      </c>
      <c r="P25" s="63" t="n">
        <f aca="false">P26+P31+P56+P61+P47+P51</f>
        <v>1204240</v>
      </c>
      <c r="Q25" s="63" t="n">
        <f aca="false">Q26+Q31+Q56+Q61+Q47+Q51</f>
        <v>3205100</v>
      </c>
      <c r="R25" s="63" t="n">
        <f aca="false">R26+R31+R56+R61+R47+R51</f>
        <v>852649</v>
      </c>
      <c r="S25" s="63" t="n">
        <f aca="false">S26+S31+S56+S61+S47+S51</f>
        <v>11676875</v>
      </c>
      <c r="T25" s="63" t="n">
        <f aca="false">T26+T31+T56+T61+T47+T51</f>
        <v>0</v>
      </c>
      <c r="U25" s="63" t="n">
        <f aca="false">U26+U31+U56+U61+U47+U51</f>
        <v>-300000</v>
      </c>
      <c r="V25" s="63" t="n">
        <f aca="false">V26+V31+V56+V61+V47</f>
        <v>0</v>
      </c>
    </row>
    <row r="26" customFormat="false" ht="35.2" hidden="false" customHeight="true" outlineLevel="0" collapsed="false">
      <c r="B26" s="86"/>
      <c r="C26" s="29" t="s">
        <v>18</v>
      </c>
      <c r="D26" s="107" t="s">
        <v>371</v>
      </c>
      <c r="E26" s="33" t="s">
        <v>17</v>
      </c>
      <c r="F26" s="33" t="s">
        <v>19</v>
      </c>
      <c r="G26" s="73"/>
      <c r="H26" s="33"/>
      <c r="I26" s="63" t="n">
        <f aca="false">SUM(J26:V26)</f>
        <v>2340100</v>
      </c>
      <c r="J26" s="63" t="n">
        <f aca="false">J27</f>
        <v>1503200</v>
      </c>
      <c r="K26" s="63" t="n">
        <f aca="false">K27</f>
        <v>836900</v>
      </c>
      <c r="L26" s="63" t="n">
        <f aca="false">L27</f>
        <v>0</v>
      </c>
      <c r="M26" s="63" t="n">
        <f aca="false">M27</f>
        <v>0</v>
      </c>
      <c r="N26" s="63" t="n">
        <f aca="false">N27</f>
        <v>0</v>
      </c>
      <c r="O26" s="63" t="n">
        <f aca="false">O27</f>
        <v>0</v>
      </c>
      <c r="P26" s="63" t="n">
        <f aca="false">P27</f>
        <v>0</v>
      </c>
      <c r="Q26" s="63" t="n">
        <f aca="false">Q27</f>
        <v>0</v>
      </c>
      <c r="R26" s="63" t="n">
        <f aca="false">R27</f>
        <v>0</v>
      </c>
      <c r="S26" s="63" t="n">
        <f aca="false">S27</f>
        <v>0</v>
      </c>
      <c r="T26" s="63" t="n">
        <f aca="false">T27</f>
        <v>0</v>
      </c>
      <c r="U26" s="63" t="n">
        <f aca="false">U27</f>
        <v>0</v>
      </c>
      <c r="V26" s="63" t="n">
        <f aca="false">V27</f>
        <v>0</v>
      </c>
    </row>
    <row r="27" customFormat="false" ht="33.6" hidden="false" customHeight="false" outlineLevel="0" collapsed="false">
      <c r="B27" s="86"/>
      <c r="C27" s="29" t="s">
        <v>105</v>
      </c>
      <c r="D27" s="107" t="s">
        <v>371</v>
      </c>
      <c r="E27" s="33" t="s">
        <v>17</v>
      </c>
      <c r="F27" s="33" t="s">
        <v>19</v>
      </c>
      <c r="G27" s="73" t="n">
        <v>5000000000</v>
      </c>
      <c r="H27" s="33"/>
      <c r="I27" s="63" t="n">
        <f aca="false">SUM(J27:V27)</f>
        <v>2340100</v>
      </c>
      <c r="J27" s="63" t="n">
        <f aca="false">J28</f>
        <v>1503200</v>
      </c>
      <c r="K27" s="63" t="n">
        <f aca="false">K28</f>
        <v>836900</v>
      </c>
      <c r="L27" s="63" t="n">
        <f aca="false">L28</f>
        <v>0</v>
      </c>
      <c r="M27" s="63" t="n">
        <f aca="false">M28</f>
        <v>0</v>
      </c>
      <c r="N27" s="63" t="n">
        <f aca="false">N28</f>
        <v>0</v>
      </c>
      <c r="O27" s="63" t="n">
        <f aca="false">O28</f>
        <v>0</v>
      </c>
      <c r="P27" s="63" t="n">
        <f aca="false">P28</f>
        <v>0</v>
      </c>
      <c r="Q27" s="63" t="n">
        <f aca="false">Q28</f>
        <v>0</v>
      </c>
      <c r="R27" s="63" t="n">
        <f aca="false">R28</f>
        <v>0</v>
      </c>
      <c r="S27" s="63" t="n">
        <f aca="false">S28</f>
        <v>0</v>
      </c>
      <c r="T27" s="63" t="n">
        <f aca="false">T28</f>
        <v>0</v>
      </c>
      <c r="U27" s="63" t="n">
        <f aca="false">U28</f>
        <v>0</v>
      </c>
      <c r="V27" s="63" t="n">
        <f aca="false">V28</f>
        <v>0</v>
      </c>
    </row>
    <row r="28" customFormat="false" ht="35.2" hidden="false" customHeight="true" outlineLevel="0" collapsed="false">
      <c r="B28" s="86"/>
      <c r="C28" s="29" t="s">
        <v>106</v>
      </c>
      <c r="D28" s="107" t="s">
        <v>371</v>
      </c>
      <c r="E28" s="33" t="s">
        <v>17</v>
      </c>
      <c r="F28" s="33" t="s">
        <v>19</v>
      </c>
      <c r="G28" s="73" t="n">
        <v>5010000000</v>
      </c>
      <c r="H28" s="33"/>
      <c r="I28" s="63" t="n">
        <f aca="false">SUM(J28:V28)</f>
        <v>2340100</v>
      </c>
      <c r="J28" s="63" t="n">
        <f aca="false">J29</f>
        <v>1503200</v>
      </c>
      <c r="K28" s="63" t="n">
        <f aca="false">K29</f>
        <v>836900</v>
      </c>
      <c r="L28" s="63" t="n">
        <f aca="false">L29</f>
        <v>0</v>
      </c>
      <c r="M28" s="63" t="n">
        <f aca="false">M29</f>
        <v>0</v>
      </c>
      <c r="N28" s="63" t="n">
        <f aca="false">N29</f>
        <v>0</v>
      </c>
      <c r="O28" s="63" t="n">
        <f aca="false">O29</f>
        <v>0</v>
      </c>
      <c r="P28" s="63" t="n">
        <f aca="false">P29</f>
        <v>0</v>
      </c>
      <c r="Q28" s="63" t="n">
        <f aca="false">Q29</f>
        <v>0</v>
      </c>
      <c r="R28" s="63" t="n">
        <f aca="false">R29</f>
        <v>0</v>
      </c>
      <c r="S28" s="63" t="n">
        <f aca="false">S29</f>
        <v>0</v>
      </c>
      <c r="T28" s="63" t="n">
        <f aca="false">T29</f>
        <v>0</v>
      </c>
      <c r="U28" s="63" t="n">
        <f aca="false">U29</f>
        <v>0</v>
      </c>
      <c r="V28" s="63" t="n">
        <f aca="false">V29</f>
        <v>0</v>
      </c>
    </row>
    <row r="29" customFormat="false" ht="35.2" hidden="false" customHeight="true" outlineLevel="0" collapsed="false">
      <c r="B29" s="86"/>
      <c r="C29" s="64" t="s">
        <v>107</v>
      </c>
      <c r="D29" s="107" t="s">
        <v>371</v>
      </c>
      <c r="E29" s="33" t="s">
        <v>17</v>
      </c>
      <c r="F29" s="33" t="s">
        <v>19</v>
      </c>
      <c r="G29" s="73" t="n">
        <v>5010000190</v>
      </c>
      <c r="H29" s="33"/>
      <c r="I29" s="63" t="n">
        <f aca="false">SUM(J29:V29)</f>
        <v>2340100</v>
      </c>
      <c r="J29" s="63" t="n">
        <f aca="false">J30</f>
        <v>1503200</v>
      </c>
      <c r="K29" s="63" t="n">
        <f aca="false">K30</f>
        <v>836900</v>
      </c>
      <c r="L29" s="63" t="n">
        <f aca="false">L30</f>
        <v>0</v>
      </c>
      <c r="M29" s="63" t="n">
        <f aca="false">M30</f>
        <v>0</v>
      </c>
      <c r="N29" s="63" t="n">
        <f aca="false">N30</f>
        <v>0</v>
      </c>
      <c r="O29" s="63" t="n">
        <f aca="false">O30</f>
        <v>0</v>
      </c>
      <c r="P29" s="63" t="n">
        <f aca="false">P30</f>
        <v>0</v>
      </c>
      <c r="Q29" s="63" t="n">
        <f aca="false">Q30</f>
        <v>0</v>
      </c>
      <c r="R29" s="63" t="n">
        <f aca="false">R30</f>
        <v>0</v>
      </c>
      <c r="S29" s="63" t="n">
        <f aca="false">S30</f>
        <v>0</v>
      </c>
      <c r="T29" s="63" t="n">
        <f aca="false">T30</f>
        <v>0</v>
      </c>
      <c r="U29" s="63" t="n">
        <f aca="false">U30</f>
        <v>0</v>
      </c>
      <c r="V29" s="63" t="n">
        <f aca="false">V30</f>
        <v>0</v>
      </c>
    </row>
    <row r="30" customFormat="false" ht="67.2" hidden="false" customHeight="true" outlineLevel="0" collapsed="false">
      <c r="B30" s="86"/>
      <c r="C30" s="29" t="s">
        <v>108</v>
      </c>
      <c r="D30" s="107" t="s">
        <v>371</v>
      </c>
      <c r="E30" s="33" t="s">
        <v>17</v>
      </c>
      <c r="F30" s="33" t="s">
        <v>19</v>
      </c>
      <c r="G30" s="73" t="n">
        <v>5010000190</v>
      </c>
      <c r="H30" s="33" t="s">
        <v>109</v>
      </c>
      <c r="I30" s="63" t="n">
        <f aca="false">SUM(J30:V30)</f>
        <v>2340100</v>
      </c>
      <c r="J30" s="63" t="n">
        <v>1503200</v>
      </c>
      <c r="K30" s="63" t="n">
        <v>836900</v>
      </c>
      <c r="L30" s="63" t="n">
        <v>0</v>
      </c>
      <c r="M30" s="63" t="n">
        <v>0</v>
      </c>
      <c r="N30" s="63" t="n">
        <v>0</v>
      </c>
      <c r="O30" s="63" t="n">
        <v>0</v>
      </c>
      <c r="P30" s="63" t="n">
        <v>0</v>
      </c>
      <c r="Q30" s="63" t="n">
        <v>0</v>
      </c>
      <c r="R30" s="63" t="n">
        <v>0</v>
      </c>
      <c r="S30" s="63" t="n">
        <v>0</v>
      </c>
      <c r="T30" s="63" t="n">
        <v>0</v>
      </c>
      <c r="U30" s="63" t="n">
        <v>0</v>
      </c>
      <c r="V30" s="63" t="n">
        <v>0</v>
      </c>
    </row>
    <row r="31" customFormat="false" ht="51.2" hidden="false" customHeight="true" outlineLevel="0" collapsed="false">
      <c r="B31" s="86"/>
      <c r="C31" s="29" t="s">
        <v>372</v>
      </c>
      <c r="D31" s="107" t="s">
        <v>371</v>
      </c>
      <c r="E31" s="33" t="s">
        <v>17</v>
      </c>
      <c r="F31" s="33" t="s">
        <v>24</v>
      </c>
      <c r="G31" s="73"/>
      <c r="H31" s="33"/>
      <c r="I31" s="63" t="n">
        <f aca="false">SUM(J31:V31)</f>
        <v>87369400</v>
      </c>
      <c r="J31" s="63" t="n">
        <f aca="false">J32</f>
        <v>19796815</v>
      </c>
      <c r="K31" s="63" t="n">
        <f aca="false">K32</f>
        <v>66748585</v>
      </c>
      <c r="L31" s="63" t="n">
        <f aca="false">L32</f>
        <v>-4651380</v>
      </c>
      <c r="M31" s="63" t="n">
        <f aca="false">M32</f>
        <v>4651380</v>
      </c>
      <c r="N31" s="63" t="n">
        <f aca="false">N32</f>
        <v>754000</v>
      </c>
      <c r="O31" s="63" t="n">
        <f aca="false">O32</f>
        <v>-12000000</v>
      </c>
      <c r="P31" s="63" t="n">
        <f aca="false">P32</f>
        <v>0</v>
      </c>
      <c r="Q31" s="63" t="n">
        <f aca="false">Q32</f>
        <v>9510800</v>
      </c>
      <c r="R31" s="63" t="n">
        <f aca="false">R32</f>
        <v>70000</v>
      </c>
      <c r="S31" s="63" t="n">
        <f aca="false">S32</f>
        <v>2489200</v>
      </c>
      <c r="T31" s="63" t="n">
        <f aca="false">T32</f>
        <v>0</v>
      </c>
      <c r="U31" s="63" t="n">
        <f aca="false">U32</f>
        <v>0</v>
      </c>
      <c r="V31" s="63" t="n">
        <f aca="false">V32</f>
        <v>0</v>
      </c>
    </row>
    <row r="32" customFormat="false" ht="33.6" hidden="false" customHeight="false" outlineLevel="0" collapsed="false">
      <c r="B32" s="86"/>
      <c r="C32" s="29" t="s">
        <v>105</v>
      </c>
      <c r="D32" s="107" t="s">
        <v>371</v>
      </c>
      <c r="E32" s="33" t="s">
        <v>17</v>
      </c>
      <c r="F32" s="33" t="s">
        <v>24</v>
      </c>
      <c r="G32" s="73" t="n">
        <v>5000000000</v>
      </c>
      <c r="H32" s="33"/>
      <c r="I32" s="63" t="n">
        <f aca="false">SUM(J32:V32)</f>
        <v>87369400</v>
      </c>
      <c r="J32" s="63" t="n">
        <f aca="false">J33</f>
        <v>19796815</v>
      </c>
      <c r="K32" s="63" t="n">
        <f aca="false">K33</f>
        <v>66748585</v>
      </c>
      <c r="L32" s="63" t="n">
        <f aca="false">L33</f>
        <v>-4651380</v>
      </c>
      <c r="M32" s="63" t="n">
        <f aca="false">M33</f>
        <v>4651380</v>
      </c>
      <c r="N32" s="63" t="n">
        <f aca="false">N33</f>
        <v>754000</v>
      </c>
      <c r="O32" s="63" t="n">
        <f aca="false">O33</f>
        <v>-12000000</v>
      </c>
      <c r="P32" s="63" t="n">
        <f aca="false">P33</f>
        <v>0</v>
      </c>
      <c r="Q32" s="63" t="n">
        <f aca="false">Q33</f>
        <v>9510800</v>
      </c>
      <c r="R32" s="63" t="n">
        <f aca="false">R33</f>
        <v>70000</v>
      </c>
      <c r="S32" s="63" t="n">
        <f aca="false">S33</f>
        <v>2489200</v>
      </c>
      <c r="T32" s="63" t="n">
        <f aca="false">T33</f>
        <v>0</v>
      </c>
      <c r="U32" s="63" t="n">
        <f aca="false">U33</f>
        <v>0</v>
      </c>
      <c r="V32" s="63" t="n">
        <f aca="false">V33</f>
        <v>0</v>
      </c>
    </row>
    <row r="33" customFormat="false" ht="35.2" hidden="false" customHeight="true" outlineLevel="0" collapsed="false">
      <c r="B33" s="86"/>
      <c r="C33" s="29" t="s">
        <v>114</v>
      </c>
      <c r="D33" s="107" t="s">
        <v>371</v>
      </c>
      <c r="E33" s="33" t="s">
        <v>17</v>
      </c>
      <c r="F33" s="33" t="s">
        <v>24</v>
      </c>
      <c r="G33" s="73" t="n">
        <v>5020000000</v>
      </c>
      <c r="H33" s="33"/>
      <c r="I33" s="63" t="n">
        <f aca="false">SUM(J33:V33)</f>
        <v>87369400</v>
      </c>
      <c r="J33" s="63" t="n">
        <f aca="false">J34+J41++J38+J44</f>
        <v>19796815</v>
      </c>
      <c r="K33" s="63" t="n">
        <f aca="false">K34+K41++K38+K44</f>
        <v>66748585</v>
      </c>
      <c r="L33" s="63" t="n">
        <f aca="false">L34+L41++L38+L44</f>
        <v>-4651380</v>
      </c>
      <c r="M33" s="63" t="n">
        <f aca="false">M34+M41++M38+M44</f>
        <v>4651380</v>
      </c>
      <c r="N33" s="63" t="n">
        <f aca="false">N34+N41++N38+N44</f>
        <v>754000</v>
      </c>
      <c r="O33" s="63" t="n">
        <f aca="false">O34+O41++O38+O44</f>
        <v>-12000000</v>
      </c>
      <c r="P33" s="63" t="n">
        <f aca="false">P34+P41++P38+P44</f>
        <v>0</v>
      </c>
      <c r="Q33" s="63" t="n">
        <f aca="false">Q34+Q41++Q38+Q44</f>
        <v>9510800</v>
      </c>
      <c r="R33" s="63" t="n">
        <f aca="false">R34+R41++R38+R44</f>
        <v>70000</v>
      </c>
      <c r="S33" s="63" t="n">
        <f aca="false">S34+S41++S38+S44</f>
        <v>2489200</v>
      </c>
      <c r="T33" s="63" t="n">
        <f aca="false">T34+T41++T38+T44</f>
        <v>0</v>
      </c>
      <c r="U33" s="63" t="n">
        <f aca="false">U34+U41++U38+U44</f>
        <v>0</v>
      </c>
      <c r="V33" s="63" t="n">
        <f aca="false">V34+V41++V38</f>
        <v>0</v>
      </c>
    </row>
    <row r="34" customFormat="false" ht="35.2" hidden="false" customHeight="true" outlineLevel="0" collapsed="false">
      <c r="B34" s="86"/>
      <c r="C34" s="64" t="s">
        <v>107</v>
      </c>
      <c r="D34" s="107" t="s">
        <v>371</v>
      </c>
      <c r="E34" s="33" t="s">
        <v>17</v>
      </c>
      <c r="F34" s="33" t="s">
        <v>24</v>
      </c>
      <c r="G34" s="73" t="n">
        <v>5020000190</v>
      </c>
      <c r="H34" s="33"/>
      <c r="I34" s="63" t="n">
        <f aca="false">SUM(J34:V34)</f>
        <v>82680000</v>
      </c>
      <c r="J34" s="63" t="n">
        <f aca="false">J35+J36+J37</f>
        <v>15149815</v>
      </c>
      <c r="K34" s="63" t="n">
        <f aca="false">K35+K36+K37</f>
        <v>66706185</v>
      </c>
      <c r="L34" s="63" t="n">
        <f aca="false">L35+L36+L37</f>
        <v>-4651380</v>
      </c>
      <c r="M34" s="63" t="n">
        <f aca="false">M35+M36+M37</f>
        <v>4651380</v>
      </c>
      <c r="N34" s="63" t="n">
        <f aca="false">N35+N36+N37</f>
        <v>754000</v>
      </c>
      <c r="O34" s="63" t="n">
        <f aca="false">O35+O36+O37</f>
        <v>-12000000</v>
      </c>
      <c r="P34" s="63" t="n">
        <f aca="false">P35+P36+P37</f>
        <v>0</v>
      </c>
      <c r="Q34" s="63" t="n">
        <f aca="false">Q35+Q36+Q37</f>
        <v>9510800</v>
      </c>
      <c r="R34" s="63" t="n">
        <f aca="false">R35+R36+R37</f>
        <v>70000</v>
      </c>
      <c r="S34" s="63" t="n">
        <f aca="false">S35+S36+S37</f>
        <v>2489200</v>
      </c>
      <c r="T34" s="63" t="n">
        <f aca="false">T35+T36+T37</f>
        <v>0</v>
      </c>
      <c r="U34" s="63" t="n">
        <f aca="false">U35+U36+U37</f>
        <v>0</v>
      </c>
      <c r="V34" s="63" t="n">
        <f aca="false">V35+V36+V37</f>
        <v>0</v>
      </c>
    </row>
    <row r="35" customFormat="false" ht="67.2" hidden="false" customHeight="true" outlineLevel="0" collapsed="false">
      <c r="B35" s="86"/>
      <c r="C35" s="29" t="s">
        <v>108</v>
      </c>
      <c r="D35" s="107" t="s">
        <v>371</v>
      </c>
      <c r="E35" s="33" t="s">
        <v>17</v>
      </c>
      <c r="F35" s="33" t="s">
        <v>24</v>
      </c>
      <c r="G35" s="73" t="n">
        <v>5020000190</v>
      </c>
      <c r="H35" s="33" t="s">
        <v>109</v>
      </c>
      <c r="I35" s="63" t="n">
        <f aca="false">SUM(J35:V35)</f>
        <v>81456000</v>
      </c>
      <c r="J35" s="63" t="n">
        <v>14099515</v>
      </c>
      <c r="K35" s="63" t="n">
        <v>66602485</v>
      </c>
      <c r="L35" s="63" t="n">
        <v>-4651380</v>
      </c>
      <c r="M35" s="63" t="n">
        <v>4651380</v>
      </c>
      <c r="N35" s="63" t="n">
        <v>754000</v>
      </c>
      <c r="O35" s="63" t="n">
        <v>-12000000</v>
      </c>
      <c r="P35" s="63" t="n">
        <v>0</v>
      </c>
      <c r="Q35" s="63" t="n">
        <v>9510800</v>
      </c>
      <c r="S35" s="63" t="n">
        <v>2489200</v>
      </c>
      <c r="T35" s="63" t="n">
        <v>0</v>
      </c>
      <c r="U35" s="63" t="n">
        <v>0</v>
      </c>
      <c r="V35" s="63" t="n">
        <v>0</v>
      </c>
    </row>
    <row r="36" customFormat="false" ht="35.2" hidden="true" customHeight="true" outlineLevel="0" collapsed="false">
      <c r="B36" s="86"/>
      <c r="C36" s="29" t="s">
        <v>111</v>
      </c>
      <c r="D36" s="107" t="s">
        <v>371</v>
      </c>
      <c r="E36" s="33" t="s">
        <v>17</v>
      </c>
      <c r="F36" s="33" t="s">
        <v>24</v>
      </c>
      <c r="G36" s="73" t="n">
        <v>5020000190</v>
      </c>
      <c r="H36" s="33" t="s">
        <v>112</v>
      </c>
      <c r="I36" s="63" t="n">
        <f aca="false">SUM(J36:V36)</f>
        <v>0</v>
      </c>
      <c r="J36" s="63" t="n">
        <v>100000</v>
      </c>
      <c r="K36" s="63" t="n">
        <v>-100000</v>
      </c>
      <c r="L36" s="63" t="n">
        <v>0</v>
      </c>
      <c r="M36" s="63" t="n">
        <v>0</v>
      </c>
      <c r="N36" s="63" t="n">
        <v>0</v>
      </c>
      <c r="O36" s="63" t="n">
        <v>0</v>
      </c>
      <c r="P36" s="63" t="n">
        <v>0</v>
      </c>
      <c r="Q36" s="63" t="n">
        <v>0</v>
      </c>
      <c r="R36" s="63" t="n">
        <v>0</v>
      </c>
      <c r="S36" s="63" t="n">
        <v>0</v>
      </c>
      <c r="T36" s="63" t="n">
        <v>0</v>
      </c>
      <c r="U36" s="63" t="n">
        <v>0</v>
      </c>
      <c r="V36" s="63" t="n">
        <v>0</v>
      </c>
    </row>
    <row r="37" customFormat="false" ht="17.6" hidden="false" customHeight="false" outlineLevel="0" collapsed="false">
      <c r="B37" s="86"/>
      <c r="C37" s="29" t="s">
        <v>115</v>
      </c>
      <c r="D37" s="107" t="s">
        <v>371</v>
      </c>
      <c r="E37" s="33" t="s">
        <v>17</v>
      </c>
      <c r="F37" s="33" t="s">
        <v>24</v>
      </c>
      <c r="G37" s="73" t="n">
        <v>5020000190</v>
      </c>
      <c r="H37" s="33" t="s">
        <v>116</v>
      </c>
      <c r="I37" s="63" t="n">
        <f aca="false">SUM(J37:V37)</f>
        <v>1224000</v>
      </c>
      <c r="J37" s="63" t="n">
        <v>950300</v>
      </c>
      <c r="K37" s="63" t="n">
        <v>203700</v>
      </c>
      <c r="L37" s="63" t="n">
        <v>0</v>
      </c>
      <c r="M37" s="63" t="n">
        <v>0</v>
      </c>
      <c r="N37" s="63" t="n">
        <v>0</v>
      </c>
      <c r="O37" s="63" t="n">
        <v>0</v>
      </c>
      <c r="P37" s="63" t="n">
        <v>0</v>
      </c>
      <c r="Q37" s="63" t="n">
        <v>0</v>
      </c>
      <c r="R37" s="63" t="n">
        <v>70000</v>
      </c>
      <c r="S37" s="63" t="n">
        <v>0</v>
      </c>
      <c r="T37" s="63" t="n">
        <v>0</v>
      </c>
      <c r="U37" s="63" t="n">
        <v>0</v>
      </c>
      <c r="V37" s="63" t="n">
        <v>0</v>
      </c>
    </row>
    <row r="38" customFormat="false" ht="131.2" hidden="false" customHeight="true" outlineLevel="0" collapsed="false">
      <c r="B38" s="86"/>
      <c r="C38" s="29" t="s">
        <v>117</v>
      </c>
      <c r="D38" s="107" t="s">
        <v>371</v>
      </c>
      <c r="E38" s="33" t="s">
        <v>17</v>
      </c>
      <c r="F38" s="33" t="s">
        <v>24</v>
      </c>
      <c r="G38" s="73" t="n">
        <v>5020060870</v>
      </c>
      <c r="H38" s="33"/>
      <c r="I38" s="63" t="n">
        <f aca="false">SUM(J38:V38)</f>
        <v>729800</v>
      </c>
      <c r="J38" s="63" t="n">
        <f aca="false">J39+J40</f>
        <v>723400</v>
      </c>
      <c r="K38" s="63" t="n">
        <f aca="false">K39+K40</f>
        <v>6400</v>
      </c>
      <c r="L38" s="63" t="n">
        <f aca="false">L39+L40</f>
        <v>0</v>
      </c>
      <c r="M38" s="63" t="n">
        <f aca="false">M39+M40</f>
        <v>0</v>
      </c>
      <c r="N38" s="63" t="n">
        <f aca="false">N39+N40</f>
        <v>0</v>
      </c>
      <c r="O38" s="63" t="n">
        <f aca="false">O39+O40</f>
        <v>0</v>
      </c>
      <c r="P38" s="63" t="n">
        <f aca="false">P39+P40</f>
        <v>0</v>
      </c>
      <c r="Q38" s="63" t="n">
        <f aca="false">Q39+Q40</f>
        <v>0</v>
      </c>
      <c r="R38" s="63" t="n">
        <f aca="false">R39+R40</f>
        <v>0</v>
      </c>
      <c r="S38" s="63" t="n">
        <f aca="false">S39+S40</f>
        <v>0</v>
      </c>
      <c r="T38" s="63" t="n">
        <f aca="false">T39+T40</f>
        <v>0</v>
      </c>
      <c r="U38" s="63" t="n">
        <f aca="false">U39+U40</f>
        <v>0</v>
      </c>
      <c r="V38" s="63" t="n">
        <f aca="false">V39+V40</f>
        <v>0</v>
      </c>
    </row>
    <row r="39" customFormat="false" ht="67.2" hidden="false" customHeight="true" outlineLevel="0" collapsed="false">
      <c r="B39" s="86"/>
      <c r="C39" s="29" t="s">
        <v>108</v>
      </c>
      <c r="D39" s="107" t="s">
        <v>371</v>
      </c>
      <c r="E39" s="33" t="s">
        <v>17</v>
      </c>
      <c r="F39" s="33" t="s">
        <v>24</v>
      </c>
      <c r="G39" s="73" t="n">
        <v>5020060870</v>
      </c>
      <c r="H39" s="33" t="s">
        <v>109</v>
      </c>
      <c r="I39" s="63" t="n">
        <f aca="false">SUM(J39:V39)</f>
        <v>729800</v>
      </c>
      <c r="J39" s="63" t="n">
        <v>642400</v>
      </c>
      <c r="K39" s="63" t="n">
        <v>6400</v>
      </c>
      <c r="L39" s="63" t="n">
        <v>0</v>
      </c>
      <c r="M39" s="63" t="n">
        <v>81000</v>
      </c>
      <c r="N39" s="63" t="n">
        <v>0</v>
      </c>
      <c r="O39" s="63" t="n">
        <v>0</v>
      </c>
      <c r="P39" s="63" t="n">
        <v>0</v>
      </c>
      <c r="Q39" s="63" t="n">
        <v>0</v>
      </c>
      <c r="R39" s="63" t="n">
        <v>0</v>
      </c>
      <c r="S39" s="63" t="n">
        <v>0</v>
      </c>
      <c r="T39" s="63" t="n">
        <v>0</v>
      </c>
      <c r="U39" s="63" t="n">
        <v>0</v>
      </c>
      <c r="V39" s="63" t="n">
        <v>0</v>
      </c>
    </row>
    <row r="40" customFormat="false" ht="35.2" hidden="true" customHeight="true" outlineLevel="0" collapsed="false">
      <c r="B40" s="86"/>
      <c r="C40" s="29" t="s">
        <v>111</v>
      </c>
      <c r="D40" s="107" t="s">
        <v>371</v>
      </c>
      <c r="E40" s="33" t="s">
        <v>17</v>
      </c>
      <c r="F40" s="33" t="s">
        <v>24</v>
      </c>
      <c r="G40" s="73" t="n">
        <v>5020060870</v>
      </c>
      <c r="H40" s="33" t="s">
        <v>112</v>
      </c>
      <c r="I40" s="63" t="n">
        <f aca="false">SUM(J40:V40)</f>
        <v>0</v>
      </c>
      <c r="J40" s="63" t="n">
        <v>81000</v>
      </c>
      <c r="K40" s="63" t="n">
        <v>0</v>
      </c>
      <c r="L40" s="63" t="n">
        <v>0</v>
      </c>
      <c r="M40" s="63" t="n">
        <v>-81000</v>
      </c>
      <c r="N40" s="63" t="n">
        <v>0</v>
      </c>
      <c r="O40" s="63" t="n">
        <v>0</v>
      </c>
      <c r="P40" s="63" t="n">
        <v>0</v>
      </c>
      <c r="Q40" s="63" t="n">
        <v>0</v>
      </c>
      <c r="R40" s="63" t="n">
        <v>0</v>
      </c>
      <c r="S40" s="63" t="n">
        <v>0</v>
      </c>
      <c r="T40" s="63" t="n">
        <v>0</v>
      </c>
      <c r="U40" s="63" t="n">
        <v>0</v>
      </c>
      <c r="V40" s="63" t="n">
        <v>0</v>
      </c>
    </row>
    <row r="41" customFormat="false" ht="51.2" hidden="true" customHeight="true" outlineLevel="0" collapsed="false">
      <c r="B41" s="86"/>
      <c r="C41" s="64" t="s">
        <v>118</v>
      </c>
      <c r="D41" s="107" t="s">
        <v>371</v>
      </c>
      <c r="E41" s="33" t="s">
        <v>17</v>
      </c>
      <c r="F41" s="33" t="s">
        <v>24</v>
      </c>
      <c r="G41" s="73" t="n">
        <v>5020060890</v>
      </c>
      <c r="H41" s="33"/>
      <c r="I41" s="63" t="n">
        <f aca="false">SUM(J41:V41)</f>
        <v>0</v>
      </c>
      <c r="J41" s="63" t="n">
        <f aca="false">J42+J43</f>
        <v>0</v>
      </c>
      <c r="K41" s="63" t="n">
        <f aca="false">K42+K43</f>
        <v>0</v>
      </c>
      <c r="L41" s="63" t="n">
        <f aca="false">L42+L43</f>
        <v>0</v>
      </c>
      <c r="M41" s="63" t="n">
        <f aca="false">M42+M43</f>
        <v>0</v>
      </c>
      <c r="N41" s="63" t="n">
        <f aca="false">N42+N43</f>
        <v>0</v>
      </c>
      <c r="O41" s="63" t="n">
        <f aca="false">O42+O43</f>
        <v>0</v>
      </c>
      <c r="P41" s="63" t="n">
        <f aca="false">P42+P43</f>
        <v>0</v>
      </c>
      <c r="Q41" s="63" t="n">
        <f aca="false">Q42+Q43</f>
        <v>0</v>
      </c>
      <c r="R41" s="63" t="n">
        <f aca="false">R42+R43</f>
        <v>0</v>
      </c>
      <c r="S41" s="63" t="n">
        <f aca="false">S42+S43</f>
        <v>0</v>
      </c>
      <c r="T41" s="63" t="n">
        <f aca="false">T42+T43</f>
        <v>0</v>
      </c>
      <c r="U41" s="63" t="n">
        <f aca="false">U42+U43</f>
        <v>0</v>
      </c>
      <c r="V41" s="63" t="n">
        <f aca="false">V42+V43</f>
        <v>0</v>
      </c>
    </row>
    <row r="42" customFormat="false" ht="67.2" hidden="true" customHeight="true" outlineLevel="0" collapsed="false">
      <c r="B42" s="86"/>
      <c r="C42" s="29" t="s">
        <v>108</v>
      </c>
      <c r="D42" s="107" t="s">
        <v>371</v>
      </c>
      <c r="E42" s="33" t="s">
        <v>17</v>
      </c>
      <c r="F42" s="33" t="s">
        <v>24</v>
      </c>
      <c r="G42" s="73" t="n">
        <v>5020060890</v>
      </c>
      <c r="H42" s="33" t="s">
        <v>109</v>
      </c>
      <c r="I42" s="63" t="n">
        <f aca="false">SUM(J42:V42)</f>
        <v>0</v>
      </c>
      <c r="J42" s="63" t="n">
        <v>0</v>
      </c>
      <c r="L42" s="63" t="n">
        <v>0</v>
      </c>
      <c r="M42" s="63" t="n">
        <v>0</v>
      </c>
      <c r="N42" s="63" t="n">
        <v>0</v>
      </c>
      <c r="O42" s="63" t="n">
        <v>0</v>
      </c>
      <c r="P42" s="63" t="n">
        <v>0</v>
      </c>
      <c r="Q42" s="63" t="n">
        <v>0</v>
      </c>
      <c r="R42" s="63" t="n">
        <v>0</v>
      </c>
      <c r="S42" s="63" t="n">
        <v>0</v>
      </c>
      <c r="T42" s="63" t="n">
        <v>0</v>
      </c>
      <c r="U42" s="63" t="n">
        <v>0</v>
      </c>
      <c r="V42" s="63" t="n">
        <v>0</v>
      </c>
    </row>
    <row r="43" customFormat="false" ht="35.2" hidden="true" customHeight="true" outlineLevel="0" collapsed="false">
      <c r="B43" s="86"/>
      <c r="C43" s="29" t="s">
        <v>111</v>
      </c>
      <c r="D43" s="107" t="s">
        <v>371</v>
      </c>
      <c r="E43" s="33" t="s">
        <v>17</v>
      </c>
      <c r="F43" s="33" t="s">
        <v>24</v>
      </c>
      <c r="G43" s="73" t="n">
        <v>5020060890</v>
      </c>
      <c r="H43" s="33" t="s">
        <v>112</v>
      </c>
      <c r="I43" s="63" t="n">
        <f aca="false">SUM(J43:V43)</f>
        <v>0</v>
      </c>
      <c r="J43" s="63" t="n">
        <v>0</v>
      </c>
      <c r="K43" s="63" t="n">
        <v>0</v>
      </c>
      <c r="L43" s="63" t="n">
        <v>0</v>
      </c>
      <c r="M43" s="63" t="n">
        <v>0</v>
      </c>
      <c r="N43" s="63" t="n">
        <v>0</v>
      </c>
      <c r="O43" s="63" t="n">
        <v>0</v>
      </c>
      <c r="P43" s="63" t="n">
        <v>0</v>
      </c>
      <c r="Q43" s="63" t="n">
        <v>0</v>
      </c>
      <c r="R43" s="63" t="n">
        <v>0</v>
      </c>
      <c r="S43" s="63" t="n">
        <v>0</v>
      </c>
      <c r="T43" s="63" t="n">
        <v>0</v>
      </c>
      <c r="U43" s="63" t="n">
        <v>0</v>
      </c>
      <c r="V43" s="63" t="n">
        <v>0</v>
      </c>
    </row>
    <row r="44" customFormat="false" ht="51.2" hidden="false" customHeight="true" outlineLevel="0" collapsed="false">
      <c r="B44" s="86"/>
      <c r="C44" s="29" t="s">
        <v>118</v>
      </c>
      <c r="D44" s="107" t="s">
        <v>371</v>
      </c>
      <c r="E44" s="33" t="s">
        <v>17</v>
      </c>
      <c r="F44" s="33" t="s">
        <v>24</v>
      </c>
      <c r="G44" s="73" t="n">
        <v>5020069200</v>
      </c>
      <c r="H44" s="33"/>
      <c r="I44" s="63" t="n">
        <f aca="false">SUM(J44:V44)</f>
        <v>3959600</v>
      </c>
      <c r="J44" s="63" t="n">
        <f aca="false">J45+J46</f>
        <v>3923600</v>
      </c>
      <c r="K44" s="63" t="n">
        <f aca="false">K45</f>
        <v>36000</v>
      </c>
      <c r="L44" s="63" t="n">
        <f aca="false">L45+L46</f>
        <v>0</v>
      </c>
      <c r="M44" s="63" t="n">
        <f aca="false">M45+M46</f>
        <v>0</v>
      </c>
      <c r="N44" s="63" t="n">
        <f aca="false">N45+N46</f>
        <v>0</v>
      </c>
      <c r="O44" s="63" t="n">
        <f aca="false">O45+O46</f>
        <v>0</v>
      </c>
      <c r="P44" s="63" t="n">
        <f aca="false">P45+P46</f>
        <v>0</v>
      </c>
      <c r="Q44" s="63" t="n">
        <f aca="false">Q45+Q46</f>
        <v>0</v>
      </c>
      <c r="R44" s="63" t="n">
        <f aca="false">R45+R46</f>
        <v>0</v>
      </c>
      <c r="S44" s="63" t="n">
        <f aca="false">S45+S46</f>
        <v>0</v>
      </c>
      <c r="T44" s="63" t="n">
        <f aca="false">T45+T46</f>
        <v>0</v>
      </c>
      <c r="U44" s="63" t="n">
        <f aca="false">U45+U46</f>
        <v>0</v>
      </c>
      <c r="V44" s="63"/>
    </row>
    <row r="45" customFormat="false" ht="67.2" hidden="false" customHeight="true" outlineLevel="0" collapsed="false">
      <c r="B45" s="86"/>
      <c r="C45" s="29" t="s">
        <v>108</v>
      </c>
      <c r="D45" s="107" t="s">
        <v>371</v>
      </c>
      <c r="E45" s="33" t="s">
        <v>17</v>
      </c>
      <c r="F45" s="33" t="s">
        <v>24</v>
      </c>
      <c r="G45" s="73" t="n">
        <v>5020069200</v>
      </c>
      <c r="H45" s="33" t="s">
        <v>109</v>
      </c>
      <c r="I45" s="63" t="n">
        <f aca="false">SUM(J45:V45)</f>
        <v>3859600</v>
      </c>
      <c r="J45" s="63" t="n">
        <v>3599600</v>
      </c>
      <c r="K45" s="63" t="n">
        <v>36000</v>
      </c>
      <c r="L45" s="63" t="n">
        <v>0</v>
      </c>
      <c r="M45" s="63" t="n">
        <v>224000</v>
      </c>
      <c r="N45" s="63" t="n">
        <v>0</v>
      </c>
      <c r="O45" s="63" t="n">
        <v>0</v>
      </c>
      <c r="P45" s="63" t="n">
        <v>0</v>
      </c>
      <c r="Q45" s="63" t="n">
        <v>0</v>
      </c>
      <c r="R45" s="63" t="n">
        <v>0</v>
      </c>
      <c r="S45" s="63" t="n">
        <v>0</v>
      </c>
      <c r="T45" s="63" t="n">
        <v>0</v>
      </c>
      <c r="U45" s="63" t="n">
        <v>0</v>
      </c>
      <c r="V45" s="63"/>
    </row>
    <row r="46" customFormat="false" ht="35.2" hidden="false" customHeight="true" outlineLevel="0" collapsed="false">
      <c r="B46" s="86"/>
      <c r="C46" s="29" t="s">
        <v>111</v>
      </c>
      <c r="D46" s="107" t="s">
        <v>371</v>
      </c>
      <c r="E46" s="33" t="s">
        <v>17</v>
      </c>
      <c r="F46" s="33" t="s">
        <v>24</v>
      </c>
      <c r="G46" s="73" t="n">
        <v>5020069200</v>
      </c>
      <c r="H46" s="33" t="s">
        <v>112</v>
      </c>
      <c r="I46" s="63" t="n">
        <f aca="false">SUM(J46:V46)</f>
        <v>100000</v>
      </c>
      <c r="J46" s="63" t="n">
        <v>324000</v>
      </c>
      <c r="K46" s="63" t="n">
        <v>0</v>
      </c>
      <c r="L46" s="63" t="n">
        <v>0</v>
      </c>
      <c r="M46" s="63" t="n">
        <v>-224000</v>
      </c>
      <c r="N46" s="63" t="n">
        <v>0</v>
      </c>
      <c r="O46" s="63" t="n">
        <v>0</v>
      </c>
      <c r="P46" s="63" t="n">
        <v>0</v>
      </c>
      <c r="Q46" s="63" t="n">
        <v>0</v>
      </c>
      <c r="R46" s="63" t="n">
        <v>0</v>
      </c>
      <c r="S46" s="63" t="n">
        <v>0</v>
      </c>
      <c r="T46" s="63" t="n">
        <v>0</v>
      </c>
      <c r="U46" s="63" t="n">
        <v>0</v>
      </c>
      <c r="V46" s="63"/>
    </row>
    <row r="47" customFormat="false" ht="17.6" hidden="false" customHeight="false" outlineLevel="0" collapsed="false">
      <c r="B47" s="86"/>
      <c r="C47" s="29" t="s">
        <v>25</v>
      </c>
      <c r="D47" s="107" t="s">
        <v>371</v>
      </c>
      <c r="E47" s="33" t="s">
        <v>17</v>
      </c>
      <c r="F47" s="33" t="s">
        <v>26</v>
      </c>
      <c r="G47" s="73"/>
      <c r="H47" s="33"/>
      <c r="I47" s="63" t="n">
        <f aca="false">SUM(J47:V47)</f>
        <v>19800</v>
      </c>
      <c r="J47" s="63" t="n">
        <f aca="false">J48</f>
        <v>24700</v>
      </c>
      <c r="K47" s="63" t="n">
        <f aca="false">K48</f>
        <v>14000</v>
      </c>
      <c r="L47" s="63" t="n">
        <f aca="false">L48</f>
        <v>-18900</v>
      </c>
      <c r="M47" s="63" t="n">
        <f aca="false">M48</f>
        <v>0</v>
      </c>
      <c r="N47" s="63" t="n">
        <f aca="false">N48</f>
        <v>0</v>
      </c>
      <c r="O47" s="63" t="n">
        <f aca="false">O48</f>
        <v>0</v>
      </c>
      <c r="P47" s="63" t="n">
        <f aca="false">P48</f>
        <v>0</v>
      </c>
      <c r="Q47" s="63" t="n">
        <f aca="false">Q48</f>
        <v>0</v>
      </c>
      <c r="R47" s="63" t="n">
        <f aca="false">R48</f>
        <v>0</v>
      </c>
      <c r="S47" s="63" t="n">
        <f aca="false">S48</f>
        <v>0</v>
      </c>
      <c r="T47" s="63" t="n">
        <f aca="false">T48</f>
        <v>0</v>
      </c>
      <c r="U47" s="63" t="n">
        <f aca="false">U48</f>
        <v>0</v>
      </c>
      <c r="V47" s="63" t="n">
        <f aca="false">V48</f>
        <v>0</v>
      </c>
    </row>
    <row r="48" customFormat="false" ht="35.2" hidden="false" customHeight="true" outlineLevel="0" collapsed="false">
      <c r="B48" s="86"/>
      <c r="C48" s="29" t="s">
        <v>331</v>
      </c>
      <c r="D48" s="107" t="s">
        <v>371</v>
      </c>
      <c r="E48" s="33" t="s">
        <v>17</v>
      </c>
      <c r="F48" s="33" t="s">
        <v>26</v>
      </c>
      <c r="G48" s="73" t="n">
        <v>9900000000</v>
      </c>
      <c r="H48" s="33"/>
      <c r="I48" s="63" t="n">
        <f aca="false">SUM(J48:V48)</f>
        <v>19800</v>
      </c>
      <c r="J48" s="63" t="n">
        <f aca="false">J49</f>
        <v>24700</v>
      </c>
      <c r="K48" s="63" t="n">
        <f aca="false">K49</f>
        <v>14000</v>
      </c>
      <c r="L48" s="63" t="n">
        <f aca="false">L49</f>
        <v>-18900</v>
      </c>
      <c r="M48" s="63" t="n">
        <f aca="false">M49</f>
        <v>0</v>
      </c>
      <c r="N48" s="63" t="n">
        <f aca="false">N49</f>
        <v>0</v>
      </c>
      <c r="O48" s="63" t="n">
        <f aca="false">O49</f>
        <v>0</v>
      </c>
      <c r="P48" s="63" t="n">
        <f aca="false">P49</f>
        <v>0</v>
      </c>
      <c r="Q48" s="63" t="n">
        <f aca="false">Q49</f>
        <v>0</v>
      </c>
      <c r="R48" s="63" t="n">
        <f aca="false">R49</f>
        <v>0</v>
      </c>
      <c r="S48" s="63" t="n">
        <f aca="false">S49</f>
        <v>0</v>
      </c>
      <c r="T48" s="63" t="n">
        <f aca="false">T49</f>
        <v>0</v>
      </c>
      <c r="U48" s="63" t="n">
        <f aca="false">U49</f>
        <v>0</v>
      </c>
      <c r="V48" s="63" t="n">
        <f aca="false">V49</f>
        <v>0</v>
      </c>
    </row>
    <row r="49" customFormat="false" ht="51.2" hidden="false" customHeight="true" outlineLevel="0" collapsed="false">
      <c r="B49" s="86"/>
      <c r="C49" s="29" t="s">
        <v>338</v>
      </c>
      <c r="D49" s="107" t="s">
        <v>371</v>
      </c>
      <c r="E49" s="33" t="s">
        <v>17</v>
      </c>
      <c r="F49" s="33" t="s">
        <v>26</v>
      </c>
      <c r="G49" s="73" t="n">
        <v>9900051200</v>
      </c>
      <c r="H49" s="33"/>
      <c r="I49" s="63" t="n">
        <f aca="false">SUM(J49:V49)</f>
        <v>19800</v>
      </c>
      <c r="J49" s="63" t="n">
        <f aca="false">J50</f>
        <v>24700</v>
      </c>
      <c r="K49" s="63" t="n">
        <f aca="false">K50</f>
        <v>14000</v>
      </c>
      <c r="L49" s="63" t="n">
        <f aca="false">L50</f>
        <v>-18900</v>
      </c>
      <c r="M49" s="63" t="n">
        <f aca="false">M50</f>
        <v>0</v>
      </c>
      <c r="N49" s="63" t="n">
        <f aca="false">N50</f>
        <v>0</v>
      </c>
      <c r="O49" s="63" t="n">
        <f aca="false">O50</f>
        <v>0</v>
      </c>
      <c r="P49" s="63" t="n">
        <f aca="false">P50</f>
        <v>0</v>
      </c>
      <c r="Q49" s="63" t="n">
        <f aca="false">Q50</f>
        <v>0</v>
      </c>
      <c r="R49" s="63" t="n">
        <f aca="false">R50</f>
        <v>0</v>
      </c>
      <c r="S49" s="63" t="n">
        <f aca="false">S50</f>
        <v>0</v>
      </c>
      <c r="T49" s="63" t="n">
        <f aca="false">T50</f>
        <v>0</v>
      </c>
      <c r="U49" s="63" t="n">
        <f aca="false">U50</f>
        <v>0</v>
      </c>
      <c r="V49" s="63" t="n">
        <f aca="false">V50</f>
        <v>0</v>
      </c>
    </row>
    <row r="50" customFormat="false" ht="35.2" hidden="false" customHeight="true" outlineLevel="0" collapsed="false">
      <c r="B50" s="86"/>
      <c r="C50" s="29" t="s">
        <v>111</v>
      </c>
      <c r="D50" s="107" t="s">
        <v>371</v>
      </c>
      <c r="E50" s="33" t="s">
        <v>17</v>
      </c>
      <c r="F50" s="33" t="s">
        <v>26</v>
      </c>
      <c r="G50" s="73" t="n">
        <v>9900051200</v>
      </c>
      <c r="H50" s="33" t="s">
        <v>112</v>
      </c>
      <c r="I50" s="63" t="n">
        <f aca="false">SUM(J50:V50)</f>
        <v>19800</v>
      </c>
      <c r="J50" s="63" t="n">
        <v>24700</v>
      </c>
      <c r="K50" s="63" t="n">
        <v>14000</v>
      </c>
      <c r="L50" s="63" t="n">
        <v>-18900</v>
      </c>
      <c r="M50" s="63" t="n">
        <v>0</v>
      </c>
      <c r="N50" s="63" t="n">
        <v>0</v>
      </c>
      <c r="O50" s="63" t="n">
        <v>0</v>
      </c>
      <c r="P50" s="63" t="n">
        <v>0</v>
      </c>
      <c r="Q50" s="63" t="n">
        <v>0</v>
      </c>
      <c r="R50" s="63" t="n">
        <v>0</v>
      </c>
      <c r="S50" s="63" t="n">
        <v>0</v>
      </c>
      <c r="T50" s="63" t="n">
        <v>0</v>
      </c>
      <c r="U50" s="63" t="n">
        <v>0</v>
      </c>
      <c r="V50" s="63" t="n">
        <v>0</v>
      </c>
    </row>
    <row r="51" customFormat="false" ht="17.6" hidden="false" customHeight="false" outlineLevel="0" collapsed="false">
      <c r="B51" s="86"/>
      <c r="C51" s="29" t="s">
        <v>29</v>
      </c>
      <c r="D51" s="107" t="s">
        <v>371</v>
      </c>
      <c r="E51" s="33" t="s">
        <v>17</v>
      </c>
      <c r="F51" s="33" t="s">
        <v>30</v>
      </c>
      <c r="G51" s="73"/>
      <c r="H51" s="33"/>
      <c r="I51" s="63" t="n">
        <f aca="false">SUM(J51:V51)</f>
        <v>8300000</v>
      </c>
      <c r="M51" s="63" t="n">
        <f aca="false">M52</f>
        <v>8300000</v>
      </c>
      <c r="N51" s="63" t="n">
        <f aca="false">N52</f>
        <v>0</v>
      </c>
      <c r="O51" s="63" t="n">
        <f aca="false">O52</f>
        <v>0</v>
      </c>
      <c r="P51" s="63" t="n">
        <f aca="false">P52</f>
        <v>0</v>
      </c>
      <c r="Q51" s="63" t="n">
        <f aca="false">Q52</f>
        <v>0</v>
      </c>
      <c r="R51" s="63" t="n">
        <f aca="false">R52</f>
        <v>0</v>
      </c>
      <c r="S51" s="63" t="n">
        <f aca="false">S52</f>
        <v>0</v>
      </c>
      <c r="T51" s="63" t="n">
        <f aca="false">T52</f>
        <v>0</v>
      </c>
      <c r="U51" s="63" t="n">
        <f aca="false">U52</f>
        <v>0</v>
      </c>
      <c r="V51" s="63"/>
    </row>
    <row r="52" customFormat="false" ht="35.2" hidden="false" customHeight="true" outlineLevel="0" collapsed="false">
      <c r="B52" s="86"/>
      <c r="C52" s="29" t="s">
        <v>331</v>
      </c>
      <c r="D52" s="107" t="s">
        <v>371</v>
      </c>
      <c r="E52" s="33" t="s">
        <v>17</v>
      </c>
      <c r="F52" s="33" t="s">
        <v>30</v>
      </c>
      <c r="G52" s="73" t="n">
        <v>9900000000</v>
      </c>
      <c r="H52" s="33"/>
      <c r="I52" s="63" t="n">
        <f aca="false">SUM(J52:V52)</f>
        <v>8300000</v>
      </c>
      <c r="M52" s="63" t="n">
        <f aca="false">M53</f>
        <v>8300000</v>
      </c>
      <c r="N52" s="63" t="n">
        <f aca="false">N53</f>
        <v>0</v>
      </c>
      <c r="O52" s="63" t="n">
        <f aca="false">O53</f>
        <v>0</v>
      </c>
      <c r="P52" s="63" t="n">
        <f aca="false">P53</f>
        <v>0</v>
      </c>
      <c r="Q52" s="63" t="n">
        <f aca="false">Q53</f>
        <v>0</v>
      </c>
      <c r="R52" s="63" t="n">
        <f aca="false">R53</f>
        <v>0</v>
      </c>
      <c r="S52" s="63" t="n">
        <f aca="false">S53</f>
        <v>0</v>
      </c>
      <c r="T52" s="63" t="n">
        <f aca="false">T53</f>
        <v>0</v>
      </c>
      <c r="U52" s="63" t="n">
        <f aca="false">U53</f>
        <v>0</v>
      </c>
      <c r="V52" s="63"/>
    </row>
    <row r="53" customFormat="false" ht="17.6" hidden="false" customHeight="false" outlineLevel="0" collapsed="false">
      <c r="B53" s="86"/>
      <c r="C53" s="29" t="s">
        <v>352</v>
      </c>
      <c r="D53" s="107" t="s">
        <v>371</v>
      </c>
      <c r="E53" s="33" t="s">
        <v>17</v>
      </c>
      <c r="F53" s="33" t="s">
        <v>30</v>
      </c>
      <c r="G53" s="73" t="n">
        <v>9970000000</v>
      </c>
      <c r="H53" s="33"/>
      <c r="I53" s="63" t="n">
        <f aca="false">SUM(J53:V53)</f>
        <v>8300000</v>
      </c>
      <c r="M53" s="63" t="n">
        <f aca="false">M54</f>
        <v>8300000</v>
      </c>
      <c r="N53" s="63" t="n">
        <f aca="false">N54</f>
        <v>0</v>
      </c>
      <c r="O53" s="63" t="n">
        <f aca="false">O54</f>
        <v>0</v>
      </c>
      <c r="P53" s="63" t="n">
        <f aca="false">P54</f>
        <v>0</v>
      </c>
      <c r="Q53" s="63" t="n">
        <f aca="false">Q54</f>
        <v>0</v>
      </c>
      <c r="R53" s="63" t="n">
        <f aca="false">R54</f>
        <v>0</v>
      </c>
      <c r="S53" s="63" t="n">
        <f aca="false">S54</f>
        <v>0</v>
      </c>
      <c r="T53" s="63" t="n">
        <f aca="false">T54</f>
        <v>0</v>
      </c>
      <c r="U53" s="63" t="n">
        <f aca="false">U54</f>
        <v>0</v>
      </c>
      <c r="V53" s="63"/>
    </row>
    <row r="54" customFormat="false" ht="17.6" hidden="false" customHeight="false" outlineLevel="0" collapsed="false">
      <c r="B54" s="86"/>
      <c r="C54" s="29" t="s">
        <v>353</v>
      </c>
      <c r="D54" s="107" t="s">
        <v>371</v>
      </c>
      <c r="E54" s="33" t="s">
        <v>17</v>
      </c>
      <c r="F54" s="33" t="s">
        <v>30</v>
      </c>
      <c r="G54" s="73" t="n">
        <v>9970010260</v>
      </c>
      <c r="H54" s="33"/>
      <c r="I54" s="63" t="n">
        <f aca="false">SUM(J54:V54)</f>
        <v>8300000</v>
      </c>
      <c r="M54" s="63" t="n">
        <f aca="false">M55</f>
        <v>8300000</v>
      </c>
      <c r="N54" s="63" t="n">
        <f aca="false">N55</f>
        <v>0</v>
      </c>
      <c r="O54" s="63" t="n">
        <f aca="false">O55</f>
        <v>0</v>
      </c>
      <c r="P54" s="63" t="n">
        <f aca="false">P55</f>
        <v>0</v>
      </c>
      <c r="Q54" s="63" t="n">
        <f aca="false">Q55</f>
        <v>0</v>
      </c>
      <c r="R54" s="63" t="n">
        <f aca="false">R55</f>
        <v>0</v>
      </c>
      <c r="S54" s="63" t="n">
        <f aca="false">S55</f>
        <v>0</v>
      </c>
      <c r="T54" s="63" t="n">
        <f aca="false">T55</f>
        <v>0</v>
      </c>
      <c r="U54" s="63" t="n">
        <f aca="false">U55</f>
        <v>0</v>
      </c>
      <c r="V54" s="63"/>
    </row>
    <row r="55" customFormat="false" ht="35.2" hidden="false" customHeight="true" outlineLevel="0" collapsed="false">
      <c r="B55" s="86"/>
      <c r="C55" s="29" t="s">
        <v>111</v>
      </c>
      <c r="D55" s="107" t="s">
        <v>371</v>
      </c>
      <c r="E55" s="33" t="s">
        <v>17</v>
      </c>
      <c r="F55" s="33" t="s">
        <v>30</v>
      </c>
      <c r="G55" s="73" t="n">
        <v>9970010260</v>
      </c>
      <c r="H55" s="33" t="s">
        <v>112</v>
      </c>
      <c r="I55" s="63" t="n">
        <f aca="false">SUM(J55:V55)</f>
        <v>8300000</v>
      </c>
      <c r="M55" s="63" t="n">
        <v>8300000</v>
      </c>
      <c r="N55" s="63" t="n">
        <v>0</v>
      </c>
      <c r="O55" s="63" t="n">
        <v>0</v>
      </c>
      <c r="P55" s="63" t="n">
        <v>0</v>
      </c>
      <c r="Q55" s="63" t="n">
        <v>0</v>
      </c>
      <c r="R55" s="63" t="n">
        <v>0</v>
      </c>
      <c r="S55" s="63" t="n">
        <v>0</v>
      </c>
      <c r="T55" s="63" t="n">
        <v>0</v>
      </c>
      <c r="U55" s="63" t="n">
        <v>0</v>
      </c>
      <c r="V55" s="63"/>
    </row>
    <row r="56" customFormat="false" ht="17.6" hidden="false" customHeight="false" outlineLevel="0" collapsed="false">
      <c r="B56" s="86"/>
      <c r="C56" s="29" t="s">
        <v>31</v>
      </c>
      <c r="D56" s="107" t="s">
        <v>371</v>
      </c>
      <c r="E56" s="33" t="s">
        <v>17</v>
      </c>
      <c r="F56" s="33" t="s">
        <v>32</v>
      </c>
      <c r="G56" s="73"/>
      <c r="H56" s="33"/>
      <c r="I56" s="63" t="n">
        <f aca="false">SUM(J56:V56)</f>
        <v>10628199.32</v>
      </c>
      <c r="J56" s="63" t="n">
        <f aca="false">J57</f>
        <v>1000000</v>
      </c>
      <c r="K56" s="63" t="n">
        <f aca="false">K57</f>
        <v>4952400</v>
      </c>
      <c r="L56" s="63" t="n">
        <f aca="false">L57</f>
        <v>0</v>
      </c>
      <c r="M56" s="63" t="n">
        <f aca="false">M57</f>
        <v>0</v>
      </c>
      <c r="N56" s="63" t="n">
        <f aca="false">N57</f>
        <v>0</v>
      </c>
      <c r="O56" s="63" t="n">
        <f aca="false">O57</f>
        <v>-461100.68</v>
      </c>
      <c r="P56" s="63" t="n">
        <f aca="false">P57</f>
        <v>0</v>
      </c>
      <c r="Q56" s="63" t="n">
        <f aca="false">Q57</f>
        <v>0</v>
      </c>
      <c r="R56" s="63" t="n">
        <f aca="false">R57</f>
        <v>0</v>
      </c>
      <c r="S56" s="63" t="n">
        <f aca="false">S57</f>
        <v>5436900</v>
      </c>
      <c r="T56" s="63" t="n">
        <f aca="false">T57</f>
        <v>0</v>
      </c>
      <c r="U56" s="63" t="n">
        <f aca="false">U57</f>
        <v>-300000</v>
      </c>
      <c r="V56" s="63" t="n">
        <f aca="false">V57</f>
        <v>0</v>
      </c>
    </row>
    <row r="57" customFormat="false" ht="35.2" hidden="false" customHeight="true" outlineLevel="0" collapsed="false">
      <c r="B57" s="86"/>
      <c r="C57" s="29" t="s">
        <v>331</v>
      </c>
      <c r="D57" s="107" t="s">
        <v>371</v>
      </c>
      <c r="E57" s="33" t="s">
        <v>17</v>
      </c>
      <c r="F57" s="33" t="s">
        <v>32</v>
      </c>
      <c r="G57" s="73" t="n">
        <v>9900000000</v>
      </c>
      <c r="H57" s="33"/>
      <c r="I57" s="63" t="n">
        <f aca="false">SUM(J57:V57)</f>
        <v>10628199.32</v>
      </c>
      <c r="J57" s="63" t="n">
        <f aca="false">J58</f>
        <v>1000000</v>
      </c>
      <c r="K57" s="63" t="n">
        <f aca="false">K58</f>
        <v>4952400</v>
      </c>
      <c r="L57" s="63" t="n">
        <f aca="false">L58</f>
        <v>0</v>
      </c>
      <c r="M57" s="63" t="n">
        <f aca="false">M58</f>
        <v>0</v>
      </c>
      <c r="N57" s="63" t="n">
        <f aca="false">N58</f>
        <v>0</v>
      </c>
      <c r="O57" s="63" t="n">
        <f aca="false">O58</f>
        <v>-461100.68</v>
      </c>
      <c r="P57" s="63" t="n">
        <f aca="false">P58</f>
        <v>0</v>
      </c>
      <c r="Q57" s="63" t="n">
        <f aca="false">Q58</f>
        <v>0</v>
      </c>
      <c r="R57" s="63" t="n">
        <f aca="false">R58</f>
        <v>0</v>
      </c>
      <c r="S57" s="63" t="n">
        <f aca="false">S58</f>
        <v>5436900</v>
      </c>
      <c r="T57" s="63" t="n">
        <f aca="false">T58</f>
        <v>0</v>
      </c>
      <c r="U57" s="63" t="n">
        <f aca="false">U58</f>
        <v>-300000</v>
      </c>
      <c r="V57" s="63" t="n">
        <f aca="false">V58</f>
        <v>0</v>
      </c>
    </row>
    <row r="58" customFormat="false" ht="17.6" hidden="false" customHeight="false" outlineLevel="0" collapsed="false">
      <c r="B58" s="86"/>
      <c r="C58" s="64" t="s">
        <v>373</v>
      </c>
      <c r="D58" s="107" t="s">
        <v>371</v>
      </c>
      <c r="E58" s="33" t="s">
        <v>17</v>
      </c>
      <c r="F58" s="33" t="s">
        <v>32</v>
      </c>
      <c r="G58" s="73" t="n">
        <v>9930000000</v>
      </c>
      <c r="H58" s="33"/>
      <c r="I58" s="63" t="n">
        <f aca="false">SUM(J58:V58)</f>
        <v>10628199.32</v>
      </c>
      <c r="J58" s="63" t="n">
        <f aca="false">J59</f>
        <v>1000000</v>
      </c>
      <c r="K58" s="63" t="n">
        <f aca="false">K59</f>
        <v>4952400</v>
      </c>
      <c r="L58" s="63" t="n">
        <f aca="false">L59</f>
        <v>0</v>
      </c>
      <c r="M58" s="63" t="n">
        <f aca="false">M59</f>
        <v>0</v>
      </c>
      <c r="N58" s="63" t="n">
        <f aca="false">N59</f>
        <v>0</v>
      </c>
      <c r="O58" s="63" t="n">
        <f aca="false">O59</f>
        <v>-461100.68</v>
      </c>
      <c r="P58" s="63" t="n">
        <f aca="false">P59</f>
        <v>0</v>
      </c>
      <c r="Q58" s="63" t="n">
        <f aca="false">Q59</f>
        <v>0</v>
      </c>
      <c r="R58" s="63" t="n">
        <f aca="false">R59</f>
        <v>0</v>
      </c>
      <c r="S58" s="63" t="n">
        <f aca="false">S59</f>
        <v>5436900</v>
      </c>
      <c r="T58" s="63" t="n">
        <f aca="false">T59</f>
        <v>0</v>
      </c>
      <c r="U58" s="63" t="n">
        <f aca="false">U59</f>
        <v>-300000</v>
      </c>
      <c r="V58" s="63" t="n">
        <f aca="false">V59</f>
        <v>0</v>
      </c>
    </row>
    <row r="59" customFormat="false" ht="17.6" hidden="false" customHeight="false" outlineLevel="0" collapsed="false">
      <c r="B59" s="86"/>
      <c r="C59" s="64" t="s">
        <v>347</v>
      </c>
      <c r="D59" s="107" t="s">
        <v>371</v>
      </c>
      <c r="E59" s="33" t="s">
        <v>17</v>
      </c>
      <c r="F59" s="33" t="s">
        <v>32</v>
      </c>
      <c r="G59" s="73" t="n">
        <v>9930020590</v>
      </c>
      <c r="H59" s="33"/>
      <c r="I59" s="63" t="n">
        <f aca="false">SUM(J59:V59)</f>
        <v>10628199.32</v>
      </c>
      <c r="J59" s="63" t="n">
        <f aca="false">J60</f>
        <v>1000000</v>
      </c>
      <c r="K59" s="63" t="n">
        <f aca="false">K60</f>
        <v>4952400</v>
      </c>
      <c r="L59" s="63" t="n">
        <f aca="false">L60</f>
        <v>0</v>
      </c>
      <c r="M59" s="63" t="n">
        <f aca="false">M60</f>
        <v>0</v>
      </c>
      <c r="N59" s="63" t="n">
        <f aca="false">N60</f>
        <v>0</v>
      </c>
      <c r="O59" s="63" t="n">
        <f aca="false">O60</f>
        <v>-461100.68</v>
      </c>
      <c r="P59" s="63" t="n">
        <f aca="false">P60</f>
        <v>0</v>
      </c>
      <c r="Q59" s="63" t="n">
        <f aca="false">Q60</f>
        <v>0</v>
      </c>
      <c r="R59" s="63" t="n">
        <f aca="false">R60</f>
        <v>0</v>
      </c>
      <c r="S59" s="63" t="n">
        <f aca="false">S60</f>
        <v>5436900</v>
      </c>
      <c r="T59" s="63" t="n">
        <f aca="false">T60</f>
        <v>0</v>
      </c>
      <c r="U59" s="63" t="n">
        <f aca="false">U60</f>
        <v>-300000</v>
      </c>
      <c r="V59" s="63" t="n">
        <f aca="false">V60</f>
        <v>0</v>
      </c>
    </row>
    <row r="60" customFormat="false" ht="17.6" hidden="false" customHeight="false" outlineLevel="0" collapsed="false">
      <c r="B60" s="86"/>
      <c r="C60" s="29" t="s">
        <v>115</v>
      </c>
      <c r="D60" s="107" t="s">
        <v>371</v>
      </c>
      <c r="E60" s="33" t="s">
        <v>17</v>
      </c>
      <c r="F60" s="33" t="s">
        <v>32</v>
      </c>
      <c r="G60" s="73" t="n">
        <v>9930020590</v>
      </c>
      <c r="H60" s="33" t="s">
        <v>116</v>
      </c>
      <c r="I60" s="63" t="n">
        <f aca="false">SUM(J60:V60)</f>
        <v>10628199.32</v>
      </c>
      <c r="J60" s="63" t="n">
        <v>1000000</v>
      </c>
      <c r="K60" s="63" t="n">
        <f aca="false">2000000+6552400-3600000</f>
        <v>4952400</v>
      </c>
      <c r="O60" s="63" t="n">
        <v>-461100.68</v>
      </c>
      <c r="P60" s="63" t="n">
        <v>0</v>
      </c>
      <c r="Q60" s="63" t="n">
        <v>0</v>
      </c>
      <c r="R60" s="63" t="n">
        <v>0</v>
      </c>
      <c r="S60" s="63" t="n">
        <v>5436900</v>
      </c>
      <c r="T60" s="63" t="n">
        <v>0</v>
      </c>
      <c r="U60" s="63" t="n">
        <v>-300000</v>
      </c>
      <c r="V60" s="63"/>
    </row>
    <row r="61" customFormat="false" ht="17.6" hidden="false" customHeight="false" outlineLevel="0" collapsed="false">
      <c r="B61" s="86"/>
      <c r="C61" s="29" t="s">
        <v>34</v>
      </c>
      <c r="D61" s="107" t="s">
        <v>371</v>
      </c>
      <c r="E61" s="33" t="s">
        <v>17</v>
      </c>
      <c r="F61" s="33" t="s">
        <v>35</v>
      </c>
      <c r="G61" s="73"/>
      <c r="H61" s="33"/>
      <c r="I61" s="63" t="n">
        <f aca="false">SUM(J61:V61)</f>
        <v>91039753.68</v>
      </c>
      <c r="J61" s="63" t="n">
        <f aca="false">J72+J93+J96+J90</f>
        <v>51206900</v>
      </c>
      <c r="K61" s="63" t="n">
        <f aca="false">K72+K93+K96+K90+K62</f>
        <v>32003300</v>
      </c>
      <c r="L61" s="63" t="n">
        <f aca="false">L72+L93+L96+L90+L62</f>
        <v>3500000</v>
      </c>
      <c r="M61" s="63" t="n">
        <f aca="false">M72+M93+M96+M90+M62</f>
        <v>5655505</v>
      </c>
      <c r="N61" s="63" t="n">
        <f aca="false">N72+N93+N96+N90+N62</f>
        <v>780984</v>
      </c>
      <c r="O61" s="63" t="n">
        <f aca="false">O72+O93+O96+O90+O62</f>
        <v>-1538899.32</v>
      </c>
      <c r="P61" s="63" t="n">
        <f aca="false">P72+P93+P96+P90+P62</f>
        <v>1204240</v>
      </c>
      <c r="Q61" s="63" t="n">
        <f aca="false">Q72+Q93+Q96+Q90+Q62</f>
        <v>-6305700</v>
      </c>
      <c r="R61" s="63" t="n">
        <f aca="false">R72+R93+R96+R90+R62</f>
        <v>782649</v>
      </c>
      <c r="S61" s="63" t="n">
        <f aca="false">S72+S93+S96+S90+S62</f>
        <v>3750775</v>
      </c>
      <c r="T61" s="63" t="n">
        <f aca="false">T72+T93+T96+T90+T62</f>
        <v>0</v>
      </c>
      <c r="U61" s="63" t="n">
        <f aca="false">U72+U93+U96+U90+U62</f>
        <v>0</v>
      </c>
      <c r="V61" s="63" t="n">
        <f aca="false">V72+V93+V96</f>
        <v>0</v>
      </c>
    </row>
    <row r="62" customFormat="false" ht="35.2" hidden="false" customHeight="true" outlineLevel="0" collapsed="false">
      <c r="B62" s="86"/>
      <c r="C62" s="29" t="s">
        <v>124</v>
      </c>
      <c r="D62" s="107" t="s">
        <v>371</v>
      </c>
      <c r="E62" s="33" t="s">
        <v>17</v>
      </c>
      <c r="F62" s="33" t="s">
        <v>35</v>
      </c>
      <c r="G62" s="73" t="n">
        <v>5100000000</v>
      </c>
      <c r="H62" s="33"/>
      <c r="I62" s="63" t="n">
        <f aca="false">SUM(J62:V62)</f>
        <v>8340900</v>
      </c>
      <c r="K62" s="63" t="n">
        <f aca="false">K63</f>
        <v>8340900</v>
      </c>
      <c r="L62" s="63" t="n">
        <f aca="false">L63</f>
        <v>0</v>
      </c>
      <c r="M62" s="63" t="n">
        <f aca="false">M63</f>
        <v>0</v>
      </c>
      <c r="N62" s="63" t="n">
        <f aca="false">N63</f>
        <v>0</v>
      </c>
      <c r="O62" s="63" t="n">
        <f aca="false">O63</f>
        <v>0</v>
      </c>
      <c r="P62" s="63" t="n">
        <f aca="false">P63</f>
        <v>0</v>
      </c>
      <c r="Q62" s="63" t="n">
        <f aca="false">Q63</f>
        <v>0</v>
      </c>
      <c r="R62" s="63" t="n">
        <f aca="false">R63</f>
        <v>0</v>
      </c>
      <c r="S62" s="63" t="n">
        <f aca="false">S63</f>
        <v>0</v>
      </c>
      <c r="T62" s="63" t="n">
        <f aca="false">T63</f>
        <v>0</v>
      </c>
      <c r="U62" s="63" t="n">
        <f aca="false">U63</f>
        <v>0</v>
      </c>
      <c r="V62" s="63"/>
    </row>
    <row r="63" customFormat="false" ht="35.2" hidden="false" customHeight="true" outlineLevel="0" collapsed="false">
      <c r="B63" s="86"/>
      <c r="C63" s="29" t="s">
        <v>130</v>
      </c>
      <c r="D63" s="107" t="s">
        <v>371</v>
      </c>
      <c r="E63" s="33" t="s">
        <v>17</v>
      </c>
      <c r="F63" s="33" t="s">
        <v>35</v>
      </c>
      <c r="G63" s="73" t="n">
        <v>5120000000</v>
      </c>
      <c r="H63" s="33"/>
      <c r="I63" s="63" t="n">
        <f aca="false">SUM(J63:V63)</f>
        <v>8340900</v>
      </c>
      <c r="K63" s="63" t="n">
        <f aca="false">K64+K66+K69</f>
        <v>8340900</v>
      </c>
      <c r="L63" s="63" t="n">
        <f aca="false">L64+L66+L69</f>
        <v>0</v>
      </c>
      <c r="M63" s="63" t="n">
        <f aca="false">M64+M66+M69</f>
        <v>0</v>
      </c>
      <c r="N63" s="63" t="n">
        <f aca="false">N64+N66+N69</f>
        <v>0</v>
      </c>
      <c r="O63" s="63" t="n">
        <f aca="false">O64+O66+O69</f>
        <v>0</v>
      </c>
      <c r="P63" s="63" t="n">
        <f aca="false">P64+P66+P69</f>
        <v>0</v>
      </c>
      <c r="Q63" s="63" t="n">
        <f aca="false">Q64+Q66+Q69</f>
        <v>0</v>
      </c>
      <c r="R63" s="63" t="n">
        <f aca="false">R64+R66+R69</f>
        <v>0</v>
      </c>
      <c r="S63" s="63" t="n">
        <f aca="false">S64+S66+S69</f>
        <v>0</v>
      </c>
      <c r="T63" s="63" t="n">
        <f aca="false">T64+T66+T69</f>
        <v>0</v>
      </c>
      <c r="U63" s="63" t="n">
        <f aca="false">U64+U66+U69</f>
        <v>0</v>
      </c>
      <c r="V63" s="63"/>
    </row>
    <row r="64" customFormat="false" ht="35.2" hidden="false" customHeight="true" outlineLevel="0" collapsed="false">
      <c r="B64" s="86"/>
      <c r="C64" s="29" t="s">
        <v>130</v>
      </c>
      <c r="D64" s="107" t="s">
        <v>371</v>
      </c>
      <c r="E64" s="33" t="s">
        <v>17</v>
      </c>
      <c r="F64" s="33" t="s">
        <v>35</v>
      </c>
      <c r="G64" s="73" t="n">
        <v>5120010560</v>
      </c>
      <c r="H64" s="33"/>
      <c r="I64" s="63" t="n">
        <f aca="false">SUM(J64:V64)</f>
        <v>1050000</v>
      </c>
      <c r="K64" s="63" t="n">
        <f aca="false">K65</f>
        <v>1050000</v>
      </c>
      <c r="L64" s="63" t="n">
        <f aca="false">L65</f>
        <v>0</v>
      </c>
      <c r="M64" s="63" t="n">
        <f aca="false">M65</f>
        <v>0</v>
      </c>
      <c r="N64" s="63" t="n">
        <f aca="false">N65</f>
        <v>0</v>
      </c>
      <c r="O64" s="63" t="n">
        <f aca="false">O65</f>
        <v>0</v>
      </c>
      <c r="P64" s="63" t="n">
        <f aca="false">P65</f>
        <v>0</v>
      </c>
      <c r="Q64" s="63" t="n">
        <f aca="false">Q65</f>
        <v>0</v>
      </c>
      <c r="R64" s="63" t="n">
        <f aca="false">R65</f>
        <v>0</v>
      </c>
      <c r="S64" s="63" t="n">
        <f aca="false">S65</f>
        <v>0</v>
      </c>
      <c r="T64" s="63" t="n">
        <f aca="false">T65</f>
        <v>0</v>
      </c>
      <c r="U64" s="63" t="n">
        <f aca="false">U65</f>
        <v>0</v>
      </c>
      <c r="V64" s="63"/>
    </row>
    <row r="65" customFormat="false" ht="35.2" hidden="false" customHeight="true" outlineLevel="0" collapsed="false">
      <c r="B65" s="86"/>
      <c r="C65" s="29" t="s">
        <v>111</v>
      </c>
      <c r="D65" s="107" t="s">
        <v>371</v>
      </c>
      <c r="E65" s="33" t="s">
        <v>17</v>
      </c>
      <c r="F65" s="33" t="s">
        <v>35</v>
      </c>
      <c r="G65" s="73" t="n">
        <v>5120010560</v>
      </c>
      <c r="H65" s="33" t="s">
        <v>112</v>
      </c>
      <c r="I65" s="63" t="n">
        <f aca="false">SUM(J65:V65)</f>
        <v>1050000</v>
      </c>
      <c r="K65" s="63" t="n">
        <v>1050000</v>
      </c>
      <c r="L65" s="63" t="n">
        <v>0</v>
      </c>
      <c r="M65" s="63" t="n">
        <v>0</v>
      </c>
      <c r="N65" s="63" t="n">
        <v>0</v>
      </c>
      <c r="O65" s="63" t="n">
        <v>0</v>
      </c>
      <c r="P65" s="63" t="n">
        <v>0</v>
      </c>
      <c r="Q65" s="63" t="n">
        <v>0</v>
      </c>
      <c r="R65" s="63" t="n">
        <v>0</v>
      </c>
      <c r="S65" s="63" t="n">
        <v>0</v>
      </c>
      <c r="T65" s="63" t="n">
        <v>0</v>
      </c>
      <c r="U65" s="63" t="n">
        <v>0</v>
      </c>
      <c r="V65" s="63"/>
    </row>
    <row r="66" customFormat="false" ht="35.2" hidden="false" customHeight="true" outlineLevel="0" collapsed="false">
      <c r="B66" s="86"/>
      <c r="C66" s="29" t="s">
        <v>146</v>
      </c>
      <c r="D66" s="107" t="s">
        <v>371</v>
      </c>
      <c r="E66" s="33" t="s">
        <v>17</v>
      </c>
      <c r="F66" s="33" t="s">
        <v>35</v>
      </c>
      <c r="G66" s="73" t="n">
        <v>5160000000</v>
      </c>
      <c r="H66" s="33"/>
      <c r="I66" s="63" t="n">
        <f aca="false">SUM(J66:V66)</f>
        <v>210000</v>
      </c>
      <c r="K66" s="63" t="n">
        <f aca="false">K67</f>
        <v>210000</v>
      </c>
      <c r="L66" s="63" t="n">
        <f aca="false">L67</f>
        <v>0</v>
      </c>
      <c r="M66" s="63" t="n">
        <f aca="false">M67</f>
        <v>0</v>
      </c>
      <c r="N66" s="63" t="n">
        <f aca="false">N67</f>
        <v>0</v>
      </c>
      <c r="O66" s="63" t="n">
        <f aca="false">O67</f>
        <v>0</v>
      </c>
      <c r="P66" s="63" t="n">
        <f aca="false">P67</f>
        <v>0</v>
      </c>
      <c r="Q66" s="63" t="n">
        <f aca="false">Q67</f>
        <v>0</v>
      </c>
      <c r="R66" s="63" t="n">
        <f aca="false">R67</f>
        <v>0</v>
      </c>
      <c r="S66" s="63" t="n">
        <f aca="false">S67</f>
        <v>0</v>
      </c>
      <c r="T66" s="63" t="n">
        <f aca="false">T67</f>
        <v>0</v>
      </c>
      <c r="U66" s="63" t="n">
        <f aca="false">U67</f>
        <v>0</v>
      </c>
      <c r="V66" s="63"/>
    </row>
    <row r="67" customFormat="false" ht="35.2" hidden="false" customHeight="true" outlineLevel="0" collapsed="false">
      <c r="B67" s="86"/>
      <c r="C67" s="29" t="s">
        <v>146</v>
      </c>
      <c r="D67" s="107" t="s">
        <v>371</v>
      </c>
      <c r="E67" s="33" t="s">
        <v>17</v>
      </c>
      <c r="F67" s="33" t="s">
        <v>35</v>
      </c>
      <c r="G67" s="73" t="n">
        <v>5160010670</v>
      </c>
      <c r="H67" s="33"/>
      <c r="I67" s="63" t="n">
        <f aca="false">SUM(J67:V67)</f>
        <v>210000</v>
      </c>
      <c r="K67" s="63" t="n">
        <f aca="false">K68</f>
        <v>210000</v>
      </c>
      <c r="L67" s="63" t="n">
        <f aca="false">L68</f>
        <v>0</v>
      </c>
      <c r="M67" s="63" t="n">
        <f aca="false">M68</f>
        <v>0</v>
      </c>
      <c r="N67" s="63" t="n">
        <f aca="false">N68</f>
        <v>0</v>
      </c>
      <c r="O67" s="63" t="n">
        <f aca="false">O68</f>
        <v>0</v>
      </c>
      <c r="P67" s="63" t="n">
        <f aca="false">P68</f>
        <v>0</v>
      </c>
      <c r="Q67" s="63" t="n">
        <f aca="false">Q68</f>
        <v>0</v>
      </c>
      <c r="R67" s="63" t="n">
        <f aca="false">R68</f>
        <v>0</v>
      </c>
      <c r="S67" s="63" t="n">
        <f aca="false">S68</f>
        <v>0</v>
      </c>
      <c r="T67" s="63" t="n">
        <f aca="false">T68</f>
        <v>0</v>
      </c>
      <c r="U67" s="63" t="n">
        <f aca="false">U68</f>
        <v>0</v>
      </c>
      <c r="V67" s="63"/>
    </row>
    <row r="68" customFormat="false" ht="35.2" hidden="false" customHeight="true" outlineLevel="0" collapsed="false">
      <c r="B68" s="86"/>
      <c r="C68" s="29" t="s">
        <v>111</v>
      </c>
      <c r="D68" s="107" t="s">
        <v>371</v>
      </c>
      <c r="E68" s="33" t="s">
        <v>17</v>
      </c>
      <c r="F68" s="33" t="s">
        <v>35</v>
      </c>
      <c r="G68" s="73" t="n">
        <v>5160010670</v>
      </c>
      <c r="H68" s="33" t="s">
        <v>112</v>
      </c>
      <c r="I68" s="63" t="n">
        <f aca="false">SUM(J68:V68)</f>
        <v>210000</v>
      </c>
      <c r="K68" s="63" t="n">
        <v>210000</v>
      </c>
      <c r="L68" s="63" t="n">
        <v>0</v>
      </c>
      <c r="M68" s="63" t="n">
        <v>0</v>
      </c>
      <c r="N68" s="63" t="n">
        <v>0</v>
      </c>
      <c r="O68" s="63" t="n">
        <v>0</v>
      </c>
      <c r="P68" s="63" t="n">
        <v>0</v>
      </c>
      <c r="Q68" s="63" t="n">
        <v>0</v>
      </c>
      <c r="R68" s="63" t="n">
        <v>0</v>
      </c>
      <c r="S68" s="63" t="n">
        <v>0</v>
      </c>
      <c r="T68" s="63" t="n">
        <v>0</v>
      </c>
      <c r="U68" s="63" t="n">
        <v>0</v>
      </c>
      <c r="V68" s="63"/>
    </row>
    <row r="69" customFormat="false" ht="35.2" hidden="false" customHeight="true" outlineLevel="0" collapsed="false">
      <c r="B69" s="86"/>
      <c r="C69" s="29" t="s">
        <v>148</v>
      </c>
      <c r="D69" s="107" t="s">
        <v>371</v>
      </c>
      <c r="E69" s="33" t="s">
        <v>17</v>
      </c>
      <c r="F69" s="33" t="s">
        <v>35</v>
      </c>
      <c r="G69" s="73" t="n">
        <v>5190000000</v>
      </c>
      <c r="H69" s="33"/>
      <c r="I69" s="63" t="n">
        <f aca="false">SUM(J69:V69)</f>
        <v>7080900</v>
      </c>
      <c r="K69" s="63" t="n">
        <f aca="false">K70</f>
        <v>7080900</v>
      </c>
      <c r="L69" s="63" t="n">
        <f aca="false">L70</f>
        <v>0</v>
      </c>
      <c r="M69" s="63" t="n">
        <f aca="false">M70</f>
        <v>0</v>
      </c>
      <c r="N69" s="63" t="n">
        <f aca="false">N70</f>
        <v>0</v>
      </c>
      <c r="O69" s="63" t="n">
        <f aca="false">O70</f>
        <v>0</v>
      </c>
      <c r="P69" s="63" t="n">
        <f aca="false">P70</f>
        <v>0</v>
      </c>
      <c r="Q69" s="63" t="n">
        <f aca="false">Q70</f>
        <v>0</v>
      </c>
      <c r="R69" s="63" t="n">
        <f aca="false">R70</f>
        <v>0</v>
      </c>
      <c r="S69" s="63" t="n">
        <f aca="false">S70</f>
        <v>0</v>
      </c>
      <c r="T69" s="63" t="n">
        <f aca="false">T70</f>
        <v>0</v>
      </c>
      <c r="U69" s="63" t="n">
        <f aca="false">U70</f>
        <v>0</v>
      </c>
      <c r="V69" s="63"/>
    </row>
    <row r="70" customFormat="false" ht="35.2" hidden="false" customHeight="true" outlineLevel="0" collapsed="false">
      <c r="B70" s="86"/>
      <c r="C70" s="29" t="s">
        <v>148</v>
      </c>
      <c r="D70" s="107" t="s">
        <v>371</v>
      </c>
      <c r="E70" s="33" t="s">
        <v>17</v>
      </c>
      <c r="F70" s="33" t="s">
        <v>35</v>
      </c>
      <c r="G70" s="73" t="n">
        <v>5190010780</v>
      </c>
      <c r="H70" s="33"/>
      <c r="I70" s="63" t="n">
        <f aca="false">SUM(J70:V70)</f>
        <v>7080900</v>
      </c>
      <c r="K70" s="63" t="n">
        <f aca="false">K71</f>
        <v>7080900</v>
      </c>
      <c r="L70" s="63" t="n">
        <f aca="false">L71</f>
        <v>0</v>
      </c>
      <c r="M70" s="63" t="n">
        <f aca="false">M71</f>
        <v>0</v>
      </c>
      <c r="N70" s="63" t="n">
        <f aca="false">N71</f>
        <v>0</v>
      </c>
      <c r="O70" s="63" t="n">
        <f aca="false">O71</f>
        <v>0</v>
      </c>
      <c r="P70" s="63" t="n">
        <f aca="false">P71</f>
        <v>0</v>
      </c>
      <c r="Q70" s="63" t="n">
        <f aca="false">Q71</f>
        <v>0</v>
      </c>
      <c r="R70" s="63" t="n">
        <f aca="false">R71</f>
        <v>0</v>
      </c>
      <c r="S70" s="63" t="n">
        <f aca="false">S71</f>
        <v>0</v>
      </c>
      <c r="T70" s="63" t="n">
        <f aca="false">T71</f>
        <v>0</v>
      </c>
      <c r="U70" s="63" t="n">
        <f aca="false">U71</f>
        <v>0</v>
      </c>
      <c r="V70" s="63"/>
    </row>
    <row r="71" customFormat="false" ht="35.2" hidden="false" customHeight="true" outlineLevel="0" collapsed="false">
      <c r="B71" s="86"/>
      <c r="C71" s="29" t="s">
        <v>111</v>
      </c>
      <c r="D71" s="107" t="s">
        <v>371</v>
      </c>
      <c r="E71" s="33" t="s">
        <v>17</v>
      </c>
      <c r="F71" s="33" t="s">
        <v>35</v>
      </c>
      <c r="G71" s="73" t="n">
        <v>5190010780</v>
      </c>
      <c r="H71" s="33" t="s">
        <v>112</v>
      </c>
      <c r="I71" s="63" t="n">
        <f aca="false">SUM(J71:V71)</f>
        <v>7080900</v>
      </c>
      <c r="K71" s="63" t="n">
        <v>7080900</v>
      </c>
      <c r="L71" s="63" t="n">
        <v>0</v>
      </c>
      <c r="M71" s="63" t="n">
        <v>0</v>
      </c>
      <c r="N71" s="63" t="n">
        <v>0</v>
      </c>
      <c r="O71" s="63" t="n">
        <v>0</v>
      </c>
      <c r="P71" s="63" t="n">
        <v>0</v>
      </c>
      <c r="Q71" s="63" t="n">
        <v>0</v>
      </c>
      <c r="R71" s="63" t="n">
        <v>0</v>
      </c>
      <c r="S71" s="63" t="n">
        <v>0</v>
      </c>
      <c r="T71" s="63" t="n">
        <v>0</v>
      </c>
      <c r="U71" s="63" t="n">
        <v>0</v>
      </c>
      <c r="V71" s="63"/>
    </row>
    <row r="72" customFormat="false" ht="17.6" hidden="false" customHeight="false" outlineLevel="0" collapsed="false">
      <c r="B72" s="86"/>
      <c r="C72" s="29" t="s">
        <v>149</v>
      </c>
      <c r="D72" s="107" t="s">
        <v>371</v>
      </c>
      <c r="E72" s="33" t="s">
        <v>17</v>
      </c>
      <c r="F72" s="33" t="s">
        <v>35</v>
      </c>
      <c r="G72" s="73" t="n">
        <v>5200000000</v>
      </c>
      <c r="H72" s="33"/>
      <c r="I72" s="63" t="n">
        <f aca="false">SUM(J72:V72)</f>
        <v>77565871</v>
      </c>
      <c r="J72" s="63" t="n">
        <f aca="false">J73+J78+J85</f>
        <v>43539200</v>
      </c>
      <c r="K72" s="63" t="n">
        <f aca="false">K73+K78+K85</f>
        <v>19242700</v>
      </c>
      <c r="L72" s="63" t="n">
        <f aca="false">L73+L78+L85</f>
        <v>3500000</v>
      </c>
      <c r="M72" s="63" t="n">
        <f aca="false">M73+M78+M85</f>
        <v>5655505</v>
      </c>
      <c r="N72" s="63" t="n">
        <f aca="false">N73+N78+N85</f>
        <v>780984</v>
      </c>
      <c r="O72" s="63" t="n">
        <f aca="false">O73+O78+O85</f>
        <v>-2000000</v>
      </c>
      <c r="P72" s="63" t="n">
        <f aca="false">P73+P78+P85</f>
        <v>1252358</v>
      </c>
      <c r="Q72" s="63" t="n">
        <f aca="false">Q73+Q78+Q85</f>
        <v>2255100</v>
      </c>
      <c r="R72" s="63" t="n">
        <f aca="false">R73+R78+R85</f>
        <v>782649</v>
      </c>
      <c r="S72" s="63" t="n">
        <f aca="false">S73+S78+S85</f>
        <v>2557375</v>
      </c>
      <c r="T72" s="63" t="n">
        <f aca="false">T73+T78+T85</f>
        <v>0</v>
      </c>
      <c r="U72" s="63" t="n">
        <f aca="false">U73+U78+U85</f>
        <v>0</v>
      </c>
      <c r="V72" s="63" t="n">
        <f aca="false">V73+V78+V85</f>
        <v>0</v>
      </c>
    </row>
    <row r="73" customFormat="false" ht="17.6" hidden="false" customHeight="false" outlineLevel="0" collapsed="false">
      <c r="B73" s="86"/>
      <c r="C73" s="29" t="s">
        <v>150</v>
      </c>
      <c r="D73" s="107" t="s">
        <v>371</v>
      </c>
      <c r="E73" s="33" t="s">
        <v>17</v>
      </c>
      <c r="F73" s="33" t="s">
        <v>35</v>
      </c>
      <c r="G73" s="73" t="n">
        <v>5210000000</v>
      </c>
      <c r="H73" s="33"/>
      <c r="I73" s="63" t="n">
        <f aca="false">SUM(J73:V73)</f>
        <v>39180071</v>
      </c>
      <c r="J73" s="63" t="n">
        <f aca="false">J74</f>
        <v>15350200</v>
      </c>
      <c r="K73" s="63" t="n">
        <f aca="false">K74</f>
        <v>16198000</v>
      </c>
      <c r="L73" s="63" t="n">
        <f aca="false">L74</f>
        <v>3500000</v>
      </c>
      <c r="M73" s="63" t="n">
        <f aca="false">M74</f>
        <v>1055505</v>
      </c>
      <c r="N73" s="63" t="n">
        <f aca="false">N74</f>
        <v>780984</v>
      </c>
      <c r="O73" s="63" t="n">
        <f aca="false">O74</f>
        <v>-2000000</v>
      </c>
      <c r="P73" s="63" t="n">
        <f aca="false">P74</f>
        <v>878158</v>
      </c>
      <c r="Q73" s="63" t="n">
        <f aca="false">Q74</f>
        <v>2000000</v>
      </c>
      <c r="R73" s="63" t="n">
        <f aca="false">R74</f>
        <v>337449</v>
      </c>
      <c r="S73" s="63" t="n">
        <f aca="false">S74</f>
        <v>1079775</v>
      </c>
      <c r="T73" s="63" t="n">
        <f aca="false">T74</f>
        <v>0</v>
      </c>
      <c r="U73" s="63" t="n">
        <f aca="false">U74</f>
        <v>0</v>
      </c>
      <c r="V73" s="63" t="n">
        <f aca="false">V74</f>
        <v>0</v>
      </c>
    </row>
    <row r="74" customFormat="false" ht="35.2" hidden="false" customHeight="true" outlineLevel="0" collapsed="false">
      <c r="B74" s="86"/>
      <c r="C74" s="64" t="s">
        <v>151</v>
      </c>
      <c r="D74" s="107" t="s">
        <v>371</v>
      </c>
      <c r="E74" s="33" t="s">
        <v>17</v>
      </c>
      <c r="F74" s="33" t="s">
        <v>35</v>
      </c>
      <c r="G74" s="73" t="n">
        <v>5210000590</v>
      </c>
      <c r="H74" s="33"/>
      <c r="I74" s="63" t="n">
        <f aca="false">SUM(J74:V74)</f>
        <v>39180071</v>
      </c>
      <c r="J74" s="63" t="n">
        <f aca="false">J75+J76+J77</f>
        <v>15350200</v>
      </c>
      <c r="K74" s="63" t="n">
        <f aca="false">K75+K76+K77</f>
        <v>16198000</v>
      </c>
      <c r="L74" s="63" t="n">
        <f aca="false">L75+L76+L77</f>
        <v>3500000</v>
      </c>
      <c r="M74" s="63" t="n">
        <f aca="false">M75+M76+M77</f>
        <v>1055505</v>
      </c>
      <c r="N74" s="63" t="n">
        <f aca="false">N75+N76+N77</f>
        <v>780984</v>
      </c>
      <c r="O74" s="63" t="n">
        <f aca="false">O75+O76+O77</f>
        <v>-2000000</v>
      </c>
      <c r="P74" s="63" t="n">
        <f aca="false">P75+P76+P77</f>
        <v>878158</v>
      </c>
      <c r="Q74" s="63" t="n">
        <f aca="false">Q75+Q76+Q77</f>
        <v>2000000</v>
      </c>
      <c r="R74" s="63" t="n">
        <f aca="false">R75+R76+R77</f>
        <v>337449</v>
      </c>
      <c r="S74" s="63" t="n">
        <f aca="false">S75+S76+S77</f>
        <v>1079775</v>
      </c>
      <c r="T74" s="63" t="n">
        <f aca="false">T75+T76+T77</f>
        <v>0</v>
      </c>
      <c r="U74" s="63" t="n">
        <f aca="false">U75+U76+U77</f>
        <v>0</v>
      </c>
      <c r="V74" s="63" t="n">
        <f aca="false">V75+V76+V77</f>
        <v>0</v>
      </c>
    </row>
    <row r="75" customFormat="false" ht="67.2" hidden="false" customHeight="true" outlineLevel="0" collapsed="false">
      <c r="B75" s="86"/>
      <c r="C75" s="29" t="s">
        <v>108</v>
      </c>
      <c r="D75" s="107" t="s">
        <v>371</v>
      </c>
      <c r="E75" s="33" t="s">
        <v>17</v>
      </c>
      <c r="F75" s="33" t="s">
        <v>35</v>
      </c>
      <c r="G75" s="73" t="n">
        <v>5210000590</v>
      </c>
      <c r="H75" s="33" t="s">
        <v>109</v>
      </c>
      <c r="I75" s="63" t="n">
        <f aca="false">SUM(J75:V75)</f>
        <v>29480300</v>
      </c>
      <c r="J75" s="63" t="n">
        <v>13288300</v>
      </c>
      <c r="K75" s="63" t="n">
        <v>15692000</v>
      </c>
      <c r="L75" s="63" t="n">
        <v>0</v>
      </c>
      <c r="M75" s="63" t="n">
        <v>0</v>
      </c>
      <c r="N75" s="63" t="n">
        <v>500000</v>
      </c>
      <c r="O75" s="63" t="n">
        <v>-2000000</v>
      </c>
      <c r="P75" s="63" t="n">
        <v>0</v>
      </c>
      <c r="Q75" s="63" t="n">
        <v>2000000</v>
      </c>
      <c r="V75" s="63" t="n">
        <v>0</v>
      </c>
    </row>
    <row r="76" customFormat="false" ht="35.2" hidden="false" customHeight="true" outlineLevel="0" collapsed="false">
      <c r="B76" s="86"/>
      <c r="C76" s="29" t="s">
        <v>111</v>
      </c>
      <c r="D76" s="107" t="s">
        <v>371</v>
      </c>
      <c r="E76" s="33" t="s">
        <v>17</v>
      </c>
      <c r="F76" s="33" t="s">
        <v>35</v>
      </c>
      <c r="G76" s="73" t="n">
        <v>5210000590</v>
      </c>
      <c r="H76" s="33" t="s">
        <v>112</v>
      </c>
      <c r="I76" s="63" t="n">
        <f aca="false">SUM(J76:V76)</f>
        <v>9614771</v>
      </c>
      <c r="J76" s="63" t="n">
        <v>1983800</v>
      </c>
      <c r="K76" s="63" t="n">
        <v>499100</v>
      </c>
      <c r="L76" s="63" t="n">
        <v>3500000</v>
      </c>
      <c r="M76" s="63" t="n">
        <v>1055505</v>
      </c>
      <c r="N76" s="63" t="n">
        <v>280984</v>
      </c>
      <c r="O76" s="63" t="n">
        <v>0</v>
      </c>
      <c r="P76" s="63" t="n">
        <v>878158</v>
      </c>
      <c r="Q76" s="63" t="n">
        <v>0</v>
      </c>
      <c r="R76" s="63" t="n">
        <v>337449</v>
      </c>
      <c r="S76" s="63" t="n">
        <v>1079775</v>
      </c>
      <c r="T76" s="63" t="n">
        <v>0</v>
      </c>
      <c r="U76" s="63" t="n">
        <v>0</v>
      </c>
      <c r="V76" s="63" t="n">
        <v>0</v>
      </c>
    </row>
    <row r="77" customFormat="false" ht="17.6" hidden="false" customHeight="false" outlineLevel="0" collapsed="false">
      <c r="B77" s="86"/>
      <c r="C77" s="29" t="s">
        <v>115</v>
      </c>
      <c r="D77" s="107" t="s">
        <v>371</v>
      </c>
      <c r="E77" s="33" t="s">
        <v>17</v>
      </c>
      <c r="F77" s="33" t="s">
        <v>35</v>
      </c>
      <c r="G77" s="73" t="n">
        <v>5210000590</v>
      </c>
      <c r="H77" s="33" t="s">
        <v>116</v>
      </c>
      <c r="I77" s="63" t="n">
        <f aca="false">SUM(J77:V77)</f>
        <v>85000</v>
      </c>
      <c r="J77" s="63" t="n">
        <v>78100</v>
      </c>
      <c r="K77" s="63" t="n">
        <v>6900</v>
      </c>
      <c r="L77" s="63" t="n">
        <v>0</v>
      </c>
      <c r="M77" s="63" t="n">
        <v>0</v>
      </c>
      <c r="N77" s="63" t="n">
        <v>0</v>
      </c>
      <c r="O77" s="63" t="n">
        <v>0</v>
      </c>
      <c r="P77" s="63" t="n">
        <v>0</v>
      </c>
      <c r="Q77" s="63" t="n">
        <v>0</v>
      </c>
      <c r="R77" s="63" t="n">
        <v>0</v>
      </c>
      <c r="S77" s="63" t="n">
        <v>0</v>
      </c>
      <c r="T77" s="63" t="n">
        <v>0</v>
      </c>
      <c r="U77" s="63" t="n">
        <v>0</v>
      </c>
      <c r="V77" s="63" t="n">
        <v>0</v>
      </c>
    </row>
    <row r="78" customFormat="false" ht="17.6" hidden="false" customHeight="false" outlineLevel="0" collapsed="false">
      <c r="B78" s="86"/>
      <c r="C78" s="69" t="s">
        <v>374</v>
      </c>
      <c r="D78" s="107" t="s">
        <v>371</v>
      </c>
      <c r="E78" s="33" t="s">
        <v>17</v>
      </c>
      <c r="F78" s="33" t="s">
        <v>35</v>
      </c>
      <c r="G78" s="73" t="n">
        <v>5220000000</v>
      </c>
      <c r="H78" s="33"/>
      <c r="I78" s="63" t="n">
        <f aca="false">SUM(J78:V78)</f>
        <v>27179500</v>
      </c>
      <c r="J78" s="63" t="n">
        <f aca="false">J79+J83</f>
        <v>21531700</v>
      </c>
      <c r="K78" s="63" t="n">
        <f aca="false">K79+K83</f>
        <v>-848800</v>
      </c>
      <c r="L78" s="63" t="n">
        <f aca="false">L79+L83</f>
        <v>0</v>
      </c>
      <c r="M78" s="63" t="n">
        <f aca="false">M79+M83</f>
        <v>4600000</v>
      </c>
      <c r="N78" s="63" t="n">
        <f aca="false">N79+N83</f>
        <v>0</v>
      </c>
      <c r="O78" s="63" t="n">
        <f aca="false">O79+O83</f>
        <v>0</v>
      </c>
      <c r="P78" s="63" t="n">
        <f aca="false">P79+P83</f>
        <v>0</v>
      </c>
      <c r="Q78" s="63" t="n">
        <f aca="false">Q79+Q83</f>
        <v>0</v>
      </c>
      <c r="R78" s="63" t="n">
        <f aca="false">R79+R83</f>
        <v>416000</v>
      </c>
      <c r="S78" s="63" t="n">
        <f aca="false">S79+S83</f>
        <v>1480600</v>
      </c>
      <c r="T78" s="63" t="n">
        <f aca="false">T79+T83</f>
        <v>0</v>
      </c>
      <c r="U78" s="63" t="n">
        <f aca="false">U79+U83</f>
        <v>0</v>
      </c>
      <c r="V78" s="63" t="n">
        <f aca="false">V79+V83</f>
        <v>0</v>
      </c>
    </row>
    <row r="79" customFormat="false" ht="35.2" hidden="false" customHeight="true" outlineLevel="0" collapsed="false">
      <c r="B79" s="86"/>
      <c r="C79" s="64" t="s">
        <v>151</v>
      </c>
      <c r="D79" s="107" t="s">
        <v>371</v>
      </c>
      <c r="E79" s="33" t="s">
        <v>17</v>
      </c>
      <c r="F79" s="33" t="s">
        <v>35</v>
      </c>
      <c r="G79" s="73" t="n">
        <v>5220000590</v>
      </c>
      <c r="H79" s="33"/>
      <c r="I79" s="63" t="n">
        <f aca="false">SUM(J79:V79)</f>
        <v>27179500</v>
      </c>
      <c r="J79" s="63" t="n">
        <f aca="false">J80+J81+J82</f>
        <v>21531700</v>
      </c>
      <c r="K79" s="63" t="n">
        <f aca="false">K80+K81+K82</f>
        <v>-848800</v>
      </c>
      <c r="L79" s="63" t="n">
        <f aca="false">L80+L81+L82</f>
        <v>0</v>
      </c>
      <c r="M79" s="63" t="n">
        <f aca="false">M80+M81+M82</f>
        <v>4600000</v>
      </c>
      <c r="N79" s="63" t="n">
        <f aca="false">N80+N81+N82</f>
        <v>0</v>
      </c>
      <c r="O79" s="63" t="n">
        <f aca="false">O80+O81+O82</f>
        <v>0</v>
      </c>
      <c r="P79" s="63" t="n">
        <f aca="false">P80+P81+P82</f>
        <v>0</v>
      </c>
      <c r="Q79" s="63" t="n">
        <f aca="false">Q80+Q81+Q82</f>
        <v>0</v>
      </c>
      <c r="R79" s="63" t="n">
        <f aca="false">R80+R81+R82</f>
        <v>416000</v>
      </c>
      <c r="S79" s="63" t="n">
        <f aca="false">S80+S81+S82</f>
        <v>1480600</v>
      </c>
      <c r="T79" s="63" t="n">
        <f aca="false">T80+T81+T82</f>
        <v>0</v>
      </c>
      <c r="U79" s="63" t="n">
        <f aca="false">U80+U81+U82</f>
        <v>0</v>
      </c>
      <c r="V79" s="63" t="n">
        <f aca="false">V80+V81+V82</f>
        <v>0</v>
      </c>
    </row>
    <row r="80" customFormat="false" ht="67.2" hidden="false" customHeight="true" outlineLevel="0" collapsed="false">
      <c r="B80" s="86"/>
      <c r="C80" s="29" t="s">
        <v>108</v>
      </c>
      <c r="D80" s="107" t="s">
        <v>371</v>
      </c>
      <c r="E80" s="33" t="s">
        <v>17</v>
      </c>
      <c r="F80" s="33" t="s">
        <v>35</v>
      </c>
      <c r="G80" s="73" t="n">
        <v>5220000590</v>
      </c>
      <c r="H80" s="33" t="s">
        <v>109</v>
      </c>
      <c r="I80" s="63" t="n">
        <f aca="false">SUM(J80:V80)</f>
        <v>12696100</v>
      </c>
      <c r="J80" s="63" t="n">
        <v>8274700</v>
      </c>
      <c r="K80" s="63" t="n">
        <v>4074800</v>
      </c>
      <c r="L80" s="63" t="n">
        <v>-4000000</v>
      </c>
      <c r="M80" s="63" t="n">
        <v>4000000</v>
      </c>
      <c r="N80" s="63" t="n">
        <v>0</v>
      </c>
      <c r="O80" s="63" t="n">
        <v>0</v>
      </c>
      <c r="P80" s="63" t="n">
        <v>0</v>
      </c>
      <c r="Q80" s="63" t="n">
        <v>0</v>
      </c>
      <c r="R80" s="63" t="n">
        <v>0</v>
      </c>
      <c r="S80" s="63" t="n">
        <v>346600</v>
      </c>
      <c r="T80" s="63" t="n">
        <v>0</v>
      </c>
      <c r="U80" s="63" t="n">
        <v>0</v>
      </c>
      <c r="V80" s="63" t="n">
        <v>0</v>
      </c>
    </row>
    <row r="81" customFormat="false" ht="35.2" hidden="false" customHeight="true" outlineLevel="0" collapsed="false">
      <c r="B81" s="86"/>
      <c r="C81" s="29" t="s">
        <v>111</v>
      </c>
      <c r="D81" s="107" t="s">
        <v>371</v>
      </c>
      <c r="E81" s="33" t="s">
        <v>17</v>
      </c>
      <c r="F81" s="33" t="s">
        <v>35</v>
      </c>
      <c r="G81" s="73" t="n">
        <v>5220000590</v>
      </c>
      <c r="H81" s="33" t="s">
        <v>112</v>
      </c>
      <c r="I81" s="63" t="n">
        <f aca="false">SUM(J81:V81)</f>
        <v>14316000</v>
      </c>
      <c r="J81" s="63" t="n">
        <v>13131200</v>
      </c>
      <c r="K81" s="63" t="n">
        <v>-4965200</v>
      </c>
      <c r="L81" s="63" t="n">
        <v>4000000</v>
      </c>
      <c r="M81" s="63" t="n">
        <v>600000</v>
      </c>
      <c r="R81" s="63" t="n">
        <v>416000</v>
      </c>
      <c r="S81" s="63" t="n">
        <v>1134000</v>
      </c>
      <c r="T81" s="63" t="n">
        <v>0</v>
      </c>
      <c r="U81" s="63" t="n">
        <v>0</v>
      </c>
      <c r="V81" s="63" t="n">
        <v>0</v>
      </c>
    </row>
    <row r="82" customFormat="false" ht="17.6" hidden="false" customHeight="false" outlineLevel="0" collapsed="false">
      <c r="B82" s="86"/>
      <c r="C82" s="29" t="s">
        <v>115</v>
      </c>
      <c r="D82" s="107" t="s">
        <v>371</v>
      </c>
      <c r="E82" s="33" t="s">
        <v>17</v>
      </c>
      <c r="F82" s="33" t="s">
        <v>35</v>
      </c>
      <c r="G82" s="73" t="n">
        <v>5220000590</v>
      </c>
      <c r="H82" s="33" t="s">
        <v>116</v>
      </c>
      <c r="I82" s="63" t="n">
        <f aca="false">SUM(J82:V82)</f>
        <v>167400</v>
      </c>
      <c r="J82" s="63" t="n">
        <v>125800</v>
      </c>
      <c r="K82" s="63" t="n">
        <v>41600</v>
      </c>
      <c r="L82" s="63" t="n">
        <v>0</v>
      </c>
      <c r="M82" s="63" t="n">
        <v>0</v>
      </c>
      <c r="N82" s="63" t="n">
        <v>0</v>
      </c>
      <c r="O82" s="63" t="n">
        <v>0</v>
      </c>
      <c r="P82" s="63" t="n">
        <v>0</v>
      </c>
      <c r="Q82" s="63" t="n">
        <v>0</v>
      </c>
      <c r="R82" s="63" t="n">
        <v>0</v>
      </c>
      <c r="S82" s="63" t="n">
        <v>0</v>
      </c>
      <c r="T82" s="63" t="n">
        <v>0</v>
      </c>
      <c r="U82" s="63" t="n">
        <v>0</v>
      </c>
      <c r="V82" s="63" t="n">
        <v>0</v>
      </c>
    </row>
    <row r="83" customFormat="false" ht="35.2" hidden="true" customHeight="true" outlineLevel="0" collapsed="false">
      <c r="B83" s="86"/>
      <c r="C83" s="29" t="s">
        <v>153</v>
      </c>
      <c r="D83" s="107" t="s">
        <v>371</v>
      </c>
      <c r="E83" s="33" t="s">
        <v>17</v>
      </c>
      <c r="F83" s="33" t="s">
        <v>35</v>
      </c>
      <c r="G83" s="73" t="s">
        <v>154</v>
      </c>
      <c r="H83" s="33"/>
      <c r="I83" s="63" t="n">
        <f aca="false">SUM(J83:V83)</f>
        <v>0</v>
      </c>
      <c r="J83" s="63" t="n">
        <f aca="false">J84</f>
        <v>0</v>
      </c>
      <c r="K83" s="63" t="n">
        <f aca="false">K84</f>
        <v>0</v>
      </c>
      <c r="L83" s="63" t="n">
        <f aca="false">L84</f>
        <v>0</v>
      </c>
      <c r="M83" s="63" t="n">
        <f aca="false">M84</f>
        <v>0</v>
      </c>
      <c r="N83" s="63" t="n">
        <f aca="false">N84</f>
        <v>0</v>
      </c>
      <c r="O83" s="63" t="n">
        <f aca="false">O84</f>
        <v>0</v>
      </c>
      <c r="P83" s="63" t="n">
        <f aca="false">P84</f>
        <v>0</v>
      </c>
      <c r="Q83" s="63" t="n">
        <f aca="false">Q84</f>
        <v>0</v>
      </c>
      <c r="R83" s="63" t="n">
        <f aca="false">R84</f>
        <v>0</v>
      </c>
      <c r="S83" s="63" t="n">
        <f aca="false">S84</f>
        <v>0</v>
      </c>
      <c r="T83" s="63" t="n">
        <f aca="false">T84</f>
        <v>0</v>
      </c>
      <c r="U83" s="63" t="n">
        <f aca="false">U84</f>
        <v>0</v>
      </c>
      <c r="V83" s="63" t="n">
        <f aca="false">V84</f>
        <v>0</v>
      </c>
    </row>
    <row r="84" customFormat="false" ht="35.2" hidden="true" customHeight="true" outlineLevel="0" collapsed="false">
      <c r="B84" s="86"/>
      <c r="C84" s="29" t="s">
        <v>111</v>
      </c>
      <c r="D84" s="107" t="s">
        <v>371</v>
      </c>
      <c r="E84" s="33" t="s">
        <v>17</v>
      </c>
      <c r="F84" s="33" t="s">
        <v>35</v>
      </c>
      <c r="G84" s="73" t="s">
        <v>154</v>
      </c>
      <c r="H84" s="33" t="s">
        <v>112</v>
      </c>
      <c r="I84" s="63" t="n">
        <f aca="false">SUM(J84:V84)</f>
        <v>0</v>
      </c>
      <c r="J84" s="63" t="n">
        <v>0</v>
      </c>
      <c r="V84" s="63"/>
    </row>
    <row r="85" customFormat="false" ht="17.6" hidden="false" customHeight="false" outlineLevel="0" collapsed="false">
      <c r="B85" s="86"/>
      <c r="C85" s="29" t="s">
        <v>157</v>
      </c>
      <c r="D85" s="107" t="s">
        <v>371</v>
      </c>
      <c r="E85" s="33" t="s">
        <v>17</v>
      </c>
      <c r="F85" s="33" t="s">
        <v>35</v>
      </c>
      <c r="G85" s="73" t="n">
        <v>5260000000</v>
      </c>
      <c r="H85" s="33"/>
      <c r="I85" s="63" t="n">
        <f aca="false">SUM(J85:V85)</f>
        <v>11206300</v>
      </c>
      <c r="J85" s="63" t="n">
        <f aca="false">+J86</f>
        <v>6657300</v>
      </c>
      <c r="K85" s="63" t="n">
        <f aca="false">+K86</f>
        <v>3893500</v>
      </c>
      <c r="L85" s="63" t="n">
        <f aca="false">+L86</f>
        <v>0</v>
      </c>
      <c r="M85" s="63" t="n">
        <f aca="false">+M86</f>
        <v>0</v>
      </c>
      <c r="N85" s="63" t="n">
        <f aca="false">+N86</f>
        <v>0</v>
      </c>
      <c r="O85" s="63" t="n">
        <f aca="false">+O86</f>
        <v>0</v>
      </c>
      <c r="P85" s="63" t="n">
        <f aca="false">+P86</f>
        <v>374200</v>
      </c>
      <c r="Q85" s="63" t="n">
        <f aca="false">+Q86</f>
        <v>255100</v>
      </c>
      <c r="R85" s="63" t="n">
        <f aca="false">+R86</f>
        <v>29200</v>
      </c>
      <c r="S85" s="63" t="n">
        <f aca="false">+S86</f>
        <v>-3000</v>
      </c>
      <c r="T85" s="63" t="n">
        <f aca="false">+T86</f>
        <v>0</v>
      </c>
      <c r="U85" s="63" t="n">
        <f aca="false">+U86</f>
        <v>0</v>
      </c>
      <c r="V85" s="63" t="n">
        <f aca="false">+V86</f>
        <v>0</v>
      </c>
    </row>
    <row r="86" customFormat="false" ht="35.2" hidden="false" customHeight="true" outlineLevel="0" collapsed="false">
      <c r="B86" s="86"/>
      <c r="C86" s="29" t="s">
        <v>151</v>
      </c>
      <c r="D86" s="107" t="s">
        <v>371</v>
      </c>
      <c r="E86" s="33" t="s">
        <v>17</v>
      </c>
      <c r="F86" s="33" t="s">
        <v>35</v>
      </c>
      <c r="G86" s="73" t="n">
        <v>5260000590</v>
      </c>
      <c r="H86" s="33"/>
      <c r="I86" s="63" t="n">
        <f aca="false">SUM(J86:V86)</f>
        <v>11206300</v>
      </c>
      <c r="J86" s="63" t="n">
        <f aca="false">J87+J88+J89</f>
        <v>6657300</v>
      </c>
      <c r="K86" s="63" t="n">
        <f aca="false">K87+K88+K89</f>
        <v>3893500</v>
      </c>
      <c r="L86" s="63" t="n">
        <f aca="false">L87+L88+L89</f>
        <v>0</v>
      </c>
      <c r="M86" s="63" t="n">
        <f aca="false">M87+M88+M89</f>
        <v>0</v>
      </c>
      <c r="N86" s="63" t="n">
        <f aca="false">N87+N88+N89</f>
        <v>0</v>
      </c>
      <c r="O86" s="63" t="n">
        <f aca="false">O87+O88+O89</f>
        <v>0</v>
      </c>
      <c r="P86" s="63" t="n">
        <f aca="false">P87+P88+P89</f>
        <v>374200</v>
      </c>
      <c r="Q86" s="63" t="n">
        <f aca="false">Q87+Q88+Q89</f>
        <v>255100</v>
      </c>
      <c r="R86" s="63" t="n">
        <f aca="false">R87+R88+R89</f>
        <v>29200</v>
      </c>
      <c r="S86" s="63" t="n">
        <f aca="false">S87+S88+S89</f>
        <v>-3000</v>
      </c>
      <c r="T86" s="63" t="n">
        <f aca="false">T87+T88+T89</f>
        <v>0</v>
      </c>
      <c r="U86" s="63" t="n">
        <f aca="false">U87+U88+U89</f>
        <v>0</v>
      </c>
      <c r="V86" s="63" t="n">
        <f aca="false">V87+V88+V89</f>
        <v>0</v>
      </c>
    </row>
    <row r="87" customFormat="false" ht="67.2" hidden="false" customHeight="true" outlineLevel="0" collapsed="false">
      <c r="B87" s="86"/>
      <c r="C87" s="29" t="s">
        <v>108</v>
      </c>
      <c r="D87" s="107" t="s">
        <v>371</v>
      </c>
      <c r="E87" s="33" t="s">
        <v>17</v>
      </c>
      <c r="F87" s="33" t="s">
        <v>35</v>
      </c>
      <c r="G87" s="73" t="n">
        <v>5260000590</v>
      </c>
      <c r="H87" s="33" t="s">
        <v>109</v>
      </c>
      <c r="I87" s="63" t="n">
        <f aca="false">SUM(J87:V87)</f>
        <v>9171200</v>
      </c>
      <c r="J87" s="63" t="n">
        <v>5724000</v>
      </c>
      <c r="K87" s="63" t="n">
        <v>3447200</v>
      </c>
      <c r="L87" s="63" t="n">
        <v>0</v>
      </c>
      <c r="M87" s="63" t="n">
        <v>0</v>
      </c>
      <c r="N87" s="63" t="n">
        <v>0</v>
      </c>
      <c r="O87" s="63" t="n">
        <v>0</v>
      </c>
      <c r="P87" s="63" t="n">
        <v>0</v>
      </c>
      <c r="Q87" s="63" t="n">
        <v>0</v>
      </c>
      <c r="R87" s="63" t="n">
        <v>0</v>
      </c>
      <c r="S87" s="63" t="n">
        <v>0</v>
      </c>
      <c r="T87" s="63" t="n">
        <v>0</v>
      </c>
      <c r="U87" s="63" t="n">
        <v>0</v>
      </c>
      <c r="V87" s="63" t="n">
        <v>0</v>
      </c>
    </row>
    <row r="88" customFormat="false" ht="35.2" hidden="false" customHeight="true" outlineLevel="0" collapsed="false">
      <c r="B88" s="86"/>
      <c r="C88" s="29" t="s">
        <v>111</v>
      </c>
      <c r="D88" s="107" t="s">
        <v>371</v>
      </c>
      <c r="E88" s="33" t="s">
        <v>17</v>
      </c>
      <c r="F88" s="33" t="s">
        <v>35</v>
      </c>
      <c r="G88" s="73" t="n">
        <v>5260000590</v>
      </c>
      <c r="H88" s="33" t="s">
        <v>112</v>
      </c>
      <c r="I88" s="63" t="n">
        <f aca="false">SUM(J88:V88)</f>
        <v>1482200</v>
      </c>
      <c r="J88" s="63" t="n">
        <v>769300</v>
      </c>
      <c r="K88" s="63" t="n">
        <v>341700</v>
      </c>
      <c r="L88" s="63" t="n">
        <v>0</v>
      </c>
      <c r="M88" s="63" t="n">
        <v>0</v>
      </c>
      <c r="N88" s="63" t="n">
        <v>0</v>
      </c>
      <c r="O88" s="63" t="n">
        <v>0</v>
      </c>
      <c r="P88" s="63" t="n">
        <v>374200</v>
      </c>
      <c r="Q88" s="63" t="n">
        <v>0</v>
      </c>
      <c r="R88" s="63" t="n">
        <v>0</v>
      </c>
      <c r="S88" s="63" t="n">
        <v>-3000</v>
      </c>
      <c r="T88" s="63" t="n">
        <v>0</v>
      </c>
      <c r="U88" s="63" t="n">
        <v>0</v>
      </c>
      <c r="V88" s="63" t="n">
        <v>0</v>
      </c>
    </row>
    <row r="89" customFormat="false" ht="17.6" hidden="false" customHeight="false" outlineLevel="0" collapsed="false">
      <c r="B89" s="86"/>
      <c r="C89" s="29" t="s">
        <v>115</v>
      </c>
      <c r="D89" s="107" t="s">
        <v>371</v>
      </c>
      <c r="E89" s="33" t="s">
        <v>17</v>
      </c>
      <c r="F89" s="33" t="s">
        <v>35</v>
      </c>
      <c r="G89" s="73" t="n">
        <v>5260000590</v>
      </c>
      <c r="H89" s="33" t="s">
        <v>116</v>
      </c>
      <c r="I89" s="63" t="n">
        <f aca="false">SUM(J89:V89)</f>
        <v>552900</v>
      </c>
      <c r="J89" s="63" t="n">
        <v>164000</v>
      </c>
      <c r="K89" s="63" t="n">
        <v>104600</v>
      </c>
      <c r="L89" s="63" t="n">
        <v>0</v>
      </c>
      <c r="M89" s="63" t="n">
        <v>0</v>
      </c>
      <c r="N89" s="63" t="n">
        <v>0</v>
      </c>
      <c r="O89" s="63" t="n">
        <v>0</v>
      </c>
      <c r="P89" s="63" t="n">
        <v>0</v>
      </c>
      <c r="Q89" s="63" t="n">
        <v>255100</v>
      </c>
      <c r="R89" s="63" t="n">
        <v>29200</v>
      </c>
      <c r="S89" s="63" t="n">
        <v>0</v>
      </c>
      <c r="T89" s="63" t="n">
        <v>0</v>
      </c>
      <c r="U89" s="63" t="n">
        <v>0</v>
      </c>
      <c r="V89" s="63" t="n">
        <v>0</v>
      </c>
    </row>
    <row r="90" customFormat="false" ht="35.2" hidden="false" customHeight="true" outlineLevel="0" collapsed="false">
      <c r="B90" s="86"/>
      <c r="C90" s="29" t="s">
        <v>185</v>
      </c>
      <c r="D90" s="107" t="s">
        <v>371</v>
      </c>
      <c r="E90" s="33" t="s">
        <v>17</v>
      </c>
      <c r="F90" s="33" t="s">
        <v>35</v>
      </c>
      <c r="G90" s="73" t="n">
        <v>5600000000</v>
      </c>
      <c r="H90" s="33"/>
      <c r="I90" s="63" t="n">
        <f aca="false">SUM(J90:V90)</f>
        <v>2087400</v>
      </c>
      <c r="J90" s="63" t="n">
        <f aca="false">J91</f>
        <v>1226200</v>
      </c>
      <c r="K90" s="63" t="n">
        <f aca="false">K91</f>
        <v>861200</v>
      </c>
      <c r="L90" s="63" t="n">
        <f aca="false">L91</f>
        <v>0</v>
      </c>
      <c r="M90" s="63" t="n">
        <f aca="false">M91</f>
        <v>0</v>
      </c>
      <c r="N90" s="63" t="n">
        <f aca="false">N91</f>
        <v>0</v>
      </c>
      <c r="O90" s="63" t="n">
        <f aca="false">O91</f>
        <v>0</v>
      </c>
      <c r="P90" s="63" t="n">
        <f aca="false">P91</f>
        <v>0</v>
      </c>
      <c r="Q90" s="63" t="n">
        <f aca="false">Q91</f>
        <v>0</v>
      </c>
      <c r="R90" s="63" t="n">
        <f aca="false">R91</f>
        <v>0</v>
      </c>
      <c r="S90" s="63" t="n">
        <f aca="false">S91</f>
        <v>0</v>
      </c>
      <c r="T90" s="63" t="n">
        <f aca="false">T91</f>
        <v>0</v>
      </c>
      <c r="U90" s="63" t="n">
        <f aca="false">U91</f>
        <v>0</v>
      </c>
      <c r="V90" s="63"/>
    </row>
    <row r="91" customFormat="false" ht="35.2" hidden="false" customHeight="true" outlineLevel="0" collapsed="false">
      <c r="B91" s="86"/>
      <c r="C91" s="29" t="s">
        <v>185</v>
      </c>
      <c r="D91" s="107" t="s">
        <v>371</v>
      </c>
      <c r="E91" s="33" t="s">
        <v>17</v>
      </c>
      <c r="F91" s="33" t="s">
        <v>35</v>
      </c>
      <c r="G91" s="73" t="n">
        <v>5600010030</v>
      </c>
      <c r="H91" s="33"/>
      <c r="I91" s="63" t="n">
        <f aca="false">SUM(J91:V91)</f>
        <v>2087400</v>
      </c>
      <c r="J91" s="63" t="n">
        <f aca="false">J92</f>
        <v>1226200</v>
      </c>
      <c r="K91" s="63" t="n">
        <f aca="false">K92</f>
        <v>861200</v>
      </c>
      <c r="L91" s="63" t="n">
        <f aca="false">L92</f>
        <v>0</v>
      </c>
      <c r="M91" s="63" t="n">
        <f aca="false">M92</f>
        <v>0</v>
      </c>
      <c r="N91" s="63" t="n">
        <f aca="false">N92</f>
        <v>0</v>
      </c>
      <c r="O91" s="63" t="n">
        <f aca="false">O92</f>
        <v>0</v>
      </c>
      <c r="P91" s="63" t="n">
        <f aca="false">P92</f>
        <v>0</v>
      </c>
      <c r="Q91" s="63" t="n">
        <f aca="false">Q92</f>
        <v>0</v>
      </c>
      <c r="R91" s="63" t="n">
        <f aca="false">R92</f>
        <v>0</v>
      </c>
      <c r="S91" s="63" t="n">
        <f aca="false">S92</f>
        <v>0</v>
      </c>
      <c r="T91" s="63" t="n">
        <f aca="false">T92</f>
        <v>0</v>
      </c>
      <c r="U91" s="63" t="n">
        <f aca="false">U92</f>
        <v>0</v>
      </c>
      <c r="V91" s="63"/>
    </row>
    <row r="92" customFormat="false" ht="35.2" hidden="false" customHeight="true" outlineLevel="0" collapsed="false">
      <c r="B92" s="86"/>
      <c r="C92" s="29" t="s">
        <v>111</v>
      </c>
      <c r="D92" s="107" t="s">
        <v>371</v>
      </c>
      <c r="E92" s="33" t="s">
        <v>17</v>
      </c>
      <c r="F92" s="33" t="s">
        <v>35</v>
      </c>
      <c r="G92" s="73" t="n">
        <v>5600010030</v>
      </c>
      <c r="H92" s="33" t="s">
        <v>112</v>
      </c>
      <c r="I92" s="63" t="n">
        <f aca="false">SUM(J92:V92)</f>
        <v>2087400</v>
      </c>
      <c r="J92" s="63" t="n">
        <v>1226200</v>
      </c>
      <c r="K92" s="63" t="n">
        <v>861200</v>
      </c>
      <c r="L92" s="63" t="n">
        <v>0</v>
      </c>
      <c r="M92" s="63" t="n">
        <v>0</v>
      </c>
      <c r="N92" s="63" t="n">
        <v>0</v>
      </c>
      <c r="O92" s="63" t="n">
        <v>0</v>
      </c>
      <c r="P92" s="63" t="n">
        <v>0</v>
      </c>
      <c r="Q92" s="63" t="n">
        <v>0</v>
      </c>
      <c r="R92" s="63" t="n">
        <v>0</v>
      </c>
      <c r="S92" s="63" t="n">
        <v>0</v>
      </c>
      <c r="T92" s="63" t="n">
        <v>0</v>
      </c>
      <c r="U92" s="63" t="n">
        <v>0</v>
      </c>
      <c r="V92" s="63"/>
    </row>
    <row r="93" customFormat="false" ht="35.2" hidden="true" customHeight="true" outlineLevel="0" collapsed="false">
      <c r="B93" s="86"/>
      <c r="C93" s="29" t="s">
        <v>258</v>
      </c>
      <c r="D93" s="107" t="s">
        <v>371</v>
      </c>
      <c r="E93" s="33" t="s">
        <v>17</v>
      </c>
      <c r="F93" s="33" t="s">
        <v>35</v>
      </c>
      <c r="G93" s="73" t="n">
        <v>6200000000</v>
      </c>
      <c r="H93" s="33"/>
      <c r="I93" s="63" t="n">
        <f aca="false">SUM(J93:V93)</f>
        <v>0</v>
      </c>
      <c r="J93" s="63" t="n">
        <f aca="false">J94</f>
        <v>5400000</v>
      </c>
      <c r="K93" s="63" t="n">
        <f aca="false">K94</f>
        <v>3600000</v>
      </c>
      <c r="L93" s="63" t="n">
        <f aca="false">L94</f>
        <v>0</v>
      </c>
      <c r="M93" s="63" t="n">
        <f aca="false">M94</f>
        <v>0</v>
      </c>
      <c r="N93" s="63" t="n">
        <f aca="false">N94</f>
        <v>0</v>
      </c>
      <c r="O93" s="63" t="n">
        <f aca="false">O94</f>
        <v>0</v>
      </c>
      <c r="P93" s="63" t="n">
        <f aca="false">P94</f>
        <v>0</v>
      </c>
      <c r="Q93" s="63" t="n">
        <f aca="false">Q94</f>
        <v>-9000000</v>
      </c>
      <c r="R93" s="63" t="n">
        <f aca="false">R94</f>
        <v>0</v>
      </c>
      <c r="S93" s="63" t="n">
        <f aca="false">S94</f>
        <v>0</v>
      </c>
      <c r="T93" s="63" t="n">
        <f aca="false">T94</f>
        <v>0</v>
      </c>
      <c r="U93" s="63" t="n">
        <f aca="false">U94</f>
        <v>0</v>
      </c>
      <c r="V93" s="63" t="n">
        <f aca="false">V94</f>
        <v>0</v>
      </c>
    </row>
    <row r="94" customFormat="false" ht="35.2" hidden="true" customHeight="true" outlineLevel="0" collapsed="false">
      <c r="B94" s="86"/>
      <c r="C94" s="29" t="s">
        <v>258</v>
      </c>
      <c r="D94" s="107" t="s">
        <v>371</v>
      </c>
      <c r="E94" s="33" t="s">
        <v>17</v>
      </c>
      <c r="F94" s="33" t="s">
        <v>35</v>
      </c>
      <c r="G94" s="73" t="n">
        <v>6200010150</v>
      </c>
      <c r="H94" s="33"/>
      <c r="I94" s="63" t="n">
        <f aca="false">SUM(J94:V94)</f>
        <v>0</v>
      </c>
      <c r="J94" s="63" t="n">
        <f aca="false">J95</f>
        <v>5400000</v>
      </c>
      <c r="K94" s="63" t="n">
        <f aca="false">K95</f>
        <v>3600000</v>
      </c>
      <c r="L94" s="63" t="n">
        <f aca="false">L95</f>
        <v>0</v>
      </c>
      <c r="M94" s="63" t="n">
        <f aca="false">M95</f>
        <v>0</v>
      </c>
      <c r="N94" s="63" t="n">
        <f aca="false">N95</f>
        <v>0</v>
      </c>
      <c r="O94" s="63" t="n">
        <f aca="false">O95</f>
        <v>0</v>
      </c>
      <c r="P94" s="63" t="n">
        <f aca="false">P95</f>
        <v>0</v>
      </c>
      <c r="Q94" s="63" t="n">
        <f aca="false">Q95</f>
        <v>-9000000</v>
      </c>
      <c r="R94" s="63" t="n">
        <f aca="false">R95</f>
        <v>0</v>
      </c>
      <c r="S94" s="63" t="n">
        <f aca="false">S95</f>
        <v>0</v>
      </c>
      <c r="T94" s="63" t="n">
        <f aca="false">T95</f>
        <v>0</v>
      </c>
      <c r="U94" s="63" t="n">
        <f aca="false">U95</f>
        <v>0</v>
      </c>
      <c r="V94" s="63" t="n">
        <f aca="false">V95</f>
        <v>0</v>
      </c>
    </row>
    <row r="95" customFormat="false" ht="35.2" hidden="true" customHeight="true" outlineLevel="0" collapsed="false">
      <c r="B95" s="86"/>
      <c r="C95" s="29" t="s">
        <v>111</v>
      </c>
      <c r="D95" s="107" t="s">
        <v>371</v>
      </c>
      <c r="E95" s="33" t="s">
        <v>17</v>
      </c>
      <c r="F95" s="33" t="s">
        <v>35</v>
      </c>
      <c r="G95" s="73" t="n">
        <v>6200010150</v>
      </c>
      <c r="H95" s="33" t="s">
        <v>112</v>
      </c>
      <c r="I95" s="63" t="n">
        <f aca="false">SUM(J95:V95)</f>
        <v>0</v>
      </c>
      <c r="J95" s="63" t="n">
        <v>5400000</v>
      </c>
      <c r="K95" s="63" t="n">
        <v>3600000</v>
      </c>
      <c r="Q95" s="63" t="n">
        <v>-9000000</v>
      </c>
      <c r="V95" s="63" t="n">
        <v>0</v>
      </c>
    </row>
    <row r="96" customFormat="false" ht="35.2" hidden="false" customHeight="true" outlineLevel="0" collapsed="false">
      <c r="B96" s="86"/>
      <c r="C96" s="29" t="s">
        <v>331</v>
      </c>
      <c r="D96" s="107" t="s">
        <v>371</v>
      </c>
      <c r="E96" s="33" t="s">
        <v>17</v>
      </c>
      <c r="F96" s="33" t="s">
        <v>35</v>
      </c>
      <c r="G96" s="73" t="n">
        <v>9900000000</v>
      </c>
      <c r="H96" s="33"/>
      <c r="I96" s="63" t="n">
        <f aca="false">SUM(J96:V96)</f>
        <v>3045582.68</v>
      </c>
      <c r="J96" s="63" t="n">
        <f aca="false">J99+J97</f>
        <v>1041500</v>
      </c>
      <c r="K96" s="63" t="n">
        <f aca="false">K99+K97</f>
        <v>-41500</v>
      </c>
      <c r="L96" s="63" t="n">
        <f aca="false">L99+L97</f>
        <v>0</v>
      </c>
      <c r="M96" s="63" t="n">
        <f aca="false">M99+M97</f>
        <v>0</v>
      </c>
      <c r="N96" s="63" t="n">
        <f aca="false">N99+N97</f>
        <v>0</v>
      </c>
      <c r="O96" s="63" t="n">
        <f aca="false">O99+O97+O101</f>
        <v>461100.68</v>
      </c>
      <c r="P96" s="63" t="n">
        <f aca="false">P99+P97+P101</f>
        <v>-48118</v>
      </c>
      <c r="Q96" s="63" t="n">
        <f aca="false">Q99+Q97+Q101+Q103</f>
        <v>439200</v>
      </c>
      <c r="R96" s="63" t="n">
        <f aca="false">R99+R97+R101+R103</f>
        <v>0</v>
      </c>
      <c r="S96" s="63" t="n">
        <f aca="false">S99+S97+S101+S103</f>
        <v>1193400</v>
      </c>
      <c r="T96" s="63" t="n">
        <f aca="false">T99+T97+T101+T103</f>
        <v>0</v>
      </c>
      <c r="U96" s="63" t="n">
        <f aca="false">U99+U97+U101+U103</f>
        <v>0</v>
      </c>
      <c r="V96" s="63" t="n">
        <f aca="false">V99</f>
        <v>0</v>
      </c>
    </row>
    <row r="97" customFormat="false" ht="19.35" hidden="true" customHeight="true" outlineLevel="0" collapsed="false">
      <c r="B97" s="86"/>
      <c r="C97" s="29" t="s">
        <v>335</v>
      </c>
      <c r="D97" s="107" t="s">
        <v>371</v>
      </c>
      <c r="E97" s="33" t="s">
        <v>17</v>
      </c>
      <c r="F97" s="33" t="s">
        <v>35</v>
      </c>
      <c r="G97" s="73" t="n">
        <v>9900010830</v>
      </c>
      <c r="H97" s="33"/>
      <c r="I97" s="63" t="n">
        <f aca="false">SUM(J97:V97)</f>
        <v>0</v>
      </c>
      <c r="J97" s="63" t="n">
        <f aca="false">J98</f>
        <v>173600</v>
      </c>
      <c r="K97" s="63" t="n">
        <f aca="false">K98</f>
        <v>-173600</v>
      </c>
      <c r="L97" s="63" t="n">
        <f aca="false">L98</f>
        <v>0</v>
      </c>
      <c r="M97" s="63" t="n">
        <f aca="false">M98</f>
        <v>0</v>
      </c>
      <c r="N97" s="63" t="n">
        <f aca="false">N98</f>
        <v>0</v>
      </c>
      <c r="O97" s="63" t="n">
        <f aca="false">O98</f>
        <v>0</v>
      </c>
      <c r="P97" s="63" t="n">
        <f aca="false">P98</f>
        <v>0</v>
      </c>
      <c r="Q97" s="63" t="n">
        <f aca="false">Q98</f>
        <v>0</v>
      </c>
      <c r="R97" s="63" t="n">
        <f aca="false">R98</f>
        <v>0</v>
      </c>
      <c r="S97" s="63" t="n">
        <f aca="false">S98</f>
        <v>0</v>
      </c>
      <c r="T97" s="63" t="n">
        <f aca="false">T98</f>
        <v>0</v>
      </c>
      <c r="U97" s="63" t="n">
        <f aca="false">U98</f>
        <v>0</v>
      </c>
      <c r="V97" s="63"/>
    </row>
    <row r="98" customFormat="false" ht="35.2" hidden="true" customHeight="true" outlineLevel="0" collapsed="false">
      <c r="B98" s="86"/>
      <c r="C98" s="29" t="s">
        <v>111</v>
      </c>
      <c r="D98" s="107" t="s">
        <v>371</v>
      </c>
      <c r="E98" s="33" t="s">
        <v>17</v>
      </c>
      <c r="F98" s="33" t="s">
        <v>35</v>
      </c>
      <c r="G98" s="73" t="n">
        <v>9900010830</v>
      </c>
      <c r="H98" s="33" t="s">
        <v>112</v>
      </c>
      <c r="I98" s="63" t="n">
        <f aca="false">SUM(J98:V98)</f>
        <v>0</v>
      </c>
      <c r="J98" s="63" t="n">
        <v>173600</v>
      </c>
      <c r="K98" s="63" t="n">
        <v>-173600</v>
      </c>
      <c r="L98" s="63" t="n">
        <v>0</v>
      </c>
      <c r="M98" s="63" t="n">
        <v>0</v>
      </c>
      <c r="N98" s="63" t="n">
        <v>0</v>
      </c>
      <c r="O98" s="63" t="n">
        <v>0</v>
      </c>
      <c r="P98" s="63" t="n">
        <v>0</v>
      </c>
      <c r="Q98" s="63" t="n">
        <v>0</v>
      </c>
      <c r="R98" s="63" t="n">
        <v>0</v>
      </c>
      <c r="S98" s="63" t="n">
        <v>0</v>
      </c>
      <c r="T98" s="63" t="n">
        <v>0</v>
      </c>
      <c r="U98" s="63" t="n">
        <v>0</v>
      </c>
      <c r="V98" s="63"/>
    </row>
    <row r="99" customFormat="false" ht="17.6" hidden="false" customHeight="false" outlineLevel="0" collapsed="false">
      <c r="B99" s="86"/>
      <c r="C99" s="29" t="s">
        <v>336</v>
      </c>
      <c r="D99" s="107" t="s">
        <v>371</v>
      </c>
      <c r="E99" s="33" t="s">
        <v>17</v>
      </c>
      <c r="F99" s="33" t="s">
        <v>35</v>
      </c>
      <c r="G99" s="73" t="n">
        <v>9900010910</v>
      </c>
      <c r="H99" s="33"/>
      <c r="I99" s="63" t="n">
        <f aca="false">SUM(J99:V99)</f>
        <v>951882</v>
      </c>
      <c r="J99" s="63" t="n">
        <f aca="false">J100</f>
        <v>867900</v>
      </c>
      <c r="K99" s="63" t="n">
        <f aca="false">K100</f>
        <v>132100</v>
      </c>
      <c r="L99" s="63" t="n">
        <f aca="false">L100</f>
        <v>0</v>
      </c>
      <c r="M99" s="63" t="n">
        <f aca="false">M100</f>
        <v>0</v>
      </c>
      <c r="N99" s="63" t="n">
        <f aca="false">N100</f>
        <v>0</v>
      </c>
      <c r="O99" s="63" t="n">
        <f aca="false">O100</f>
        <v>0</v>
      </c>
      <c r="P99" s="63" t="n">
        <f aca="false">P100</f>
        <v>-48118</v>
      </c>
      <c r="Q99" s="63" t="n">
        <f aca="false">Q100</f>
        <v>0</v>
      </c>
      <c r="R99" s="63" t="n">
        <f aca="false">R100</f>
        <v>0</v>
      </c>
      <c r="S99" s="63" t="n">
        <f aca="false">S100</f>
        <v>0</v>
      </c>
      <c r="T99" s="63" t="n">
        <f aca="false">T100</f>
        <v>0</v>
      </c>
      <c r="U99" s="63" t="n">
        <f aca="false">U100</f>
        <v>0</v>
      </c>
      <c r="V99" s="63" t="n">
        <f aca="false">V100</f>
        <v>0</v>
      </c>
    </row>
    <row r="100" customFormat="false" ht="17.6" hidden="false" customHeight="false" outlineLevel="0" collapsed="false">
      <c r="B100" s="86"/>
      <c r="C100" s="29" t="s">
        <v>115</v>
      </c>
      <c r="D100" s="107" t="s">
        <v>371</v>
      </c>
      <c r="E100" s="33" t="s">
        <v>17</v>
      </c>
      <c r="F100" s="33" t="s">
        <v>35</v>
      </c>
      <c r="G100" s="73" t="n">
        <v>9900010910</v>
      </c>
      <c r="H100" s="33" t="s">
        <v>116</v>
      </c>
      <c r="I100" s="63" t="n">
        <f aca="false">SUM(J100:V100)</f>
        <v>951882</v>
      </c>
      <c r="J100" s="63" t="n">
        <v>867900</v>
      </c>
      <c r="K100" s="63" t="n">
        <v>132100</v>
      </c>
      <c r="L100" s="63" t="n">
        <v>0</v>
      </c>
      <c r="M100" s="63" t="n">
        <v>0</v>
      </c>
      <c r="N100" s="63" t="n">
        <v>0</v>
      </c>
      <c r="O100" s="63" t="n">
        <v>0</v>
      </c>
      <c r="P100" s="63" t="n">
        <v>-48118</v>
      </c>
      <c r="Q100" s="63" t="n">
        <v>0</v>
      </c>
      <c r="R100" s="63" t="n">
        <v>0</v>
      </c>
      <c r="S100" s="63" t="n">
        <v>0</v>
      </c>
      <c r="T100" s="63" t="n">
        <v>0</v>
      </c>
      <c r="U100" s="63" t="n">
        <v>0</v>
      </c>
      <c r="V100" s="63" t="n">
        <v>0</v>
      </c>
    </row>
    <row r="101" customFormat="false" ht="35.2" hidden="false" customHeight="true" outlineLevel="0" collapsed="false">
      <c r="B101" s="86"/>
      <c r="C101" s="29" t="s">
        <v>337</v>
      </c>
      <c r="D101" s="107" t="s">
        <v>371</v>
      </c>
      <c r="E101" s="33" t="s">
        <v>17</v>
      </c>
      <c r="F101" s="33" t="s">
        <v>35</v>
      </c>
      <c r="G101" s="73" t="n">
        <v>9900011020</v>
      </c>
      <c r="H101" s="33"/>
      <c r="I101" s="63" t="n">
        <f aca="false">SUM(J101:V101)</f>
        <v>461100.68</v>
      </c>
      <c r="O101" s="63" t="n">
        <f aca="false">O102</f>
        <v>461100.68</v>
      </c>
      <c r="P101" s="63" t="n">
        <f aca="false">P102</f>
        <v>0</v>
      </c>
      <c r="Q101" s="63" t="n">
        <f aca="false">Q102</f>
        <v>0</v>
      </c>
      <c r="R101" s="63" t="n">
        <f aca="false">R102</f>
        <v>0</v>
      </c>
      <c r="S101" s="63" t="n">
        <f aca="false">S102</f>
        <v>0</v>
      </c>
      <c r="T101" s="63" t="n">
        <f aca="false">T102</f>
        <v>0</v>
      </c>
      <c r="U101" s="63" t="n">
        <f aca="false">U102</f>
        <v>0</v>
      </c>
      <c r="V101" s="63"/>
    </row>
    <row r="102" customFormat="false" ht="35.2" hidden="false" customHeight="true" outlineLevel="0" collapsed="false">
      <c r="B102" s="86"/>
      <c r="C102" s="29" t="s">
        <v>111</v>
      </c>
      <c r="D102" s="107" t="s">
        <v>371</v>
      </c>
      <c r="E102" s="33" t="s">
        <v>17</v>
      </c>
      <c r="F102" s="33" t="s">
        <v>35</v>
      </c>
      <c r="G102" s="73" t="n">
        <v>9900011020</v>
      </c>
      <c r="H102" s="33" t="s">
        <v>112</v>
      </c>
      <c r="I102" s="63" t="n">
        <f aca="false">SUM(J102:V102)</f>
        <v>461100.68</v>
      </c>
      <c r="O102" s="63" t="n">
        <v>461100.68</v>
      </c>
      <c r="P102" s="63" t="n">
        <v>0</v>
      </c>
      <c r="Q102" s="63" t="n">
        <v>0</v>
      </c>
      <c r="R102" s="63" t="n">
        <v>0</v>
      </c>
      <c r="S102" s="63" t="n">
        <v>0</v>
      </c>
      <c r="T102" s="63" t="n">
        <v>0</v>
      </c>
      <c r="U102" s="63" t="n">
        <v>0</v>
      </c>
      <c r="V102" s="63"/>
    </row>
    <row r="103" customFormat="false" ht="147.2" hidden="false" customHeight="true" outlineLevel="0" collapsed="false">
      <c r="B103" s="86"/>
      <c r="C103" s="29" t="s">
        <v>339</v>
      </c>
      <c r="D103" s="107" t="s">
        <v>371</v>
      </c>
      <c r="E103" s="33" t="s">
        <v>17</v>
      </c>
      <c r="F103" s="33" t="s">
        <v>35</v>
      </c>
      <c r="G103" s="73" t="n">
        <v>9900062590</v>
      </c>
      <c r="H103" s="33"/>
      <c r="I103" s="63" t="n">
        <f aca="false">SUM(J103:V103)</f>
        <v>1632600</v>
      </c>
      <c r="Q103" s="63" t="n">
        <f aca="false">Q104</f>
        <v>439200</v>
      </c>
      <c r="R103" s="63" t="n">
        <f aca="false">R104</f>
        <v>0</v>
      </c>
      <c r="S103" s="63" t="n">
        <f aca="false">S104</f>
        <v>1193400</v>
      </c>
      <c r="T103" s="63" t="n">
        <f aca="false">T104</f>
        <v>0</v>
      </c>
      <c r="U103" s="63" t="n">
        <f aca="false">U104</f>
        <v>0</v>
      </c>
      <c r="V103" s="63"/>
    </row>
    <row r="104" customFormat="false" ht="35.2" hidden="false" customHeight="true" outlineLevel="0" collapsed="false">
      <c r="B104" s="86"/>
      <c r="C104" s="29" t="s">
        <v>111</v>
      </c>
      <c r="D104" s="107" t="s">
        <v>371</v>
      </c>
      <c r="E104" s="33" t="s">
        <v>17</v>
      </c>
      <c r="F104" s="33" t="s">
        <v>35</v>
      </c>
      <c r="G104" s="73" t="n">
        <v>9900062590</v>
      </c>
      <c r="H104" s="33" t="s">
        <v>112</v>
      </c>
      <c r="I104" s="63" t="n">
        <f aca="false">SUM(J104:V104)</f>
        <v>1632600</v>
      </c>
      <c r="Q104" s="63" t="n">
        <v>439200</v>
      </c>
      <c r="S104" s="63" t="n">
        <v>1193400</v>
      </c>
      <c r="T104" s="63" t="n">
        <v>0</v>
      </c>
      <c r="U104" s="63" t="n">
        <v>0</v>
      </c>
      <c r="V104" s="63"/>
    </row>
    <row r="105" customFormat="false" ht="17.6" hidden="false" customHeight="false" outlineLevel="0" collapsed="false">
      <c r="B105" s="86"/>
      <c r="C105" s="29" t="s">
        <v>38</v>
      </c>
      <c r="D105" s="107" t="s">
        <v>371</v>
      </c>
      <c r="E105" s="33" t="s">
        <v>21</v>
      </c>
      <c r="F105" s="33" t="s">
        <v>89</v>
      </c>
      <c r="G105" s="73"/>
      <c r="H105" s="33"/>
      <c r="I105" s="63" t="n">
        <f aca="false">SUM(J105:V105)</f>
        <v>39723200</v>
      </c>
      <c r="J105" s="63" t="n">
        <f aca="false">J106+J135+J124</f>
        <v>31893750</v>
      </c>
      <c r="K105" s="63" t="n">
        <f aca="false">K106+K135+K124</f>
        <v>7530350</v>
      </c>
      <c r="L105" s="63" t="n">
        <f aca="false">L106+L135+L124</f>
        <v>-57900</v>
      </c>
      <c r="M105" s="63" t="n">
        <f aca="false">M106+M135+M124</f>
        <v>0</v>
      </c>
      <c r="N105" s="63" t="n">
        <f aca="false">N106+N135+N124</f>
        <v>0</v>
      </c>
      <c r="O105" s="63" t="n">
        <f aca="false">O106+O135+O124</f>
        <v>0</v>
      </c>
      <c r="P105" s="63" t="n">
        <f aca="false">P106+P135+P124</f>
        <v>0</v>
      </c>
      <c r="Q105" s="63" t="n">
        <f aca="false">Q106+Q135+Q124</f>
        <v>0</v>
      </c>
      <c r="R105" s="63" t="n">
        <f aca="false">R106+R135+R124</f>
        <v>7000</v>
      </c>
      <c r="S105" s="63" t="n">
        <f aca="false">S106+S135+S124</f>
        <v>350000</v>
      </c>
      <c r="T105" s="63" t="n">
        <f aca="false">T106+T135+T124</f>
        <v>0</v>
      </c>
      <c r="U105" s="63" t="n">
        <f aca="false">U106+U135+U124</f>
        <v>0</v>
      </c>
      <c r="V105" s="63" t="n">
        <f aca="false">V106+V135+V124</f>
        <v>0</v>
      </c>
    </row>
    <row r="106" customFormat="false" ht="17.6" hidden="false" customHeight="false" outlineLevel="0" collapsed="false">
      <c r="B106" s="86"/>
      <c r="C106" s="29" t="s">
        <v>39</v>
      </c>
      <c r="D106" s="107" t="s">
        <v>371</v>
      </c>
      <c r="E106" s="33" t="s">
        <v>21</v>
      </c>
      <c r="F106" s="33" t="s">
        <v>40</v>
      </c>
      <c r="G106" s="73"/>
      <c r="H106" s="33"/>
      <c r="I106" s="63" t="n">
        <f aca="false">SUM(J106:V106)</f>
        <v>34365200</v>
      </c>
      <c r="J106" s="63" t="n">
        <f aca="false">J107+J114</f>
        <v>16475350</v>
      </c>
      <c r="K106" s="63" t="n">
        <f aca="false">K107+K114</f>
        <v>17940750</v>
      </c>
      <c r="L106" s="63" t="n">
        <f aca="false">L107+L114</f>
        <v>-57900</v>
      </c>
      <c r="M106" s="63" t="n">
        <f aca="false">M107+M114</f>
        <v>0</v>
      </c>
      <c r="N106" s="63" t="n">
        <f aca="false">N107+N114</f>
        <v>0</v>
      </c>
      <c r="O106" s="63" t="n">
        <f aca="false">O107+O114</f>
        <v>0</v>
      </c>
      <c r="P106" s="63" t="n">
        <f aca="false">P107+P114</f>
        <v>0</v>
      </c>
      <c r="Q106" s="63" t="n">
        <f aca="false">Q107+Q114</f>
        <v>0</v>
      </c>
      <c r="R106" s="63" t="n">
        <f aca="false">R107+R114</f>
        <v>7000</v>
      </c>
      <c r="S106" s="63" t="n">
        <f aca="false">S107+S114</f>
        <v>0</v>
      </c>
      <c r="T106" s="63" t="n">
        <f aca="false">T107+T114</f>
        <v>0</v>
      </c>
      <c r="U106" s="63" t="n">
        <f aca="false">U107+U114</f>
        <v>0</v>
      </c>
      <c r="V106" s="63" t="n">
        <f aca="false">V107+V114</f>
        <v>0</v>
      </c>
    </row>
    <row r="107" customFormat="false" ht="17.6" hidden="false" customHeight="false" outlineLevel="0" collapsed="false">
      <c r="B107" s="86"/>
      <c r="C107" s="29" t="s">
        <v>149</v>
      </c>
      <c r="D107" s="107" t="s">
        <v>371</v>
      </c>
      <c r="E107" s="33" t="s">
        <v>21</v>
      </c>
      <c r="F107" s="33" t="s">
        <v>40</v>
      </c>
      <c r="G107" s="73" t="n">
        <v>5200000000</v>
      </c>
      <c r="H107" s="33"/>
      <c r="I107" s="63" t="n">
        <f aca="false">SUM(J107:V107)</f>
        <v>34365000</v>
      </c>
      <c r="J107" s="63" t="n">
        <f aca="false">J108</f>
        <v>10469000</v>
      </c>
      <c r="K107" s="63" t="n">
        <f aca="false">K108</f>
        <v>23889000</v>
      </c>
      <c r="L107" s="63" t="n">
        <f aca="false">L108</f>
        <v>0</v>
      </c>
      <c r="M107" s="63" t="n">
        <f aca="false">M108</f>
        <v>0</v>
      </c>
      <c r="N107" s="63" t="n">
        <f aca="false">N108</f>
        <v>0</v>
      </c>
      <c r="O107" s="63" t="n">
        <f aca="false">O108</f>
        <v>0</v>
      </c>
      <c r="P107" s="63" t="n">
        <f aca="false">P108</f>
        <v>0</v>
      </c>
      <c r="Q107" s="63" t="n">
        <f aca="false">Q108</f>
        <v>0</v>
      </c>
      <c r="R107" s="63" t="n">
        <f aca="false">R108</f>
        <v>7000</v>
      </c>
      <c r="S107" s="63" t="n">
        <f aca="false">S108</f>
        <v>0</v>
      </c>
      <c r="T107" s="63" t="n">
        <f aca="false">T108</f>
        <v>0</v>
      </c>
      <c r="U107" s="63" t="n">
        <f aca="false">U108</f>
        <v>0</v>
      </c>
      <c r="V107" s="63" t="n">
        <f aca="false">V108</f>
        <v>0</v>
      </c>
    </row>
    <row r="108" customFormat="false" ht="17.6" hidden="false" customHeight="false" outlineLevel="0" collapsed="false">
      <c r="B108" s="86"/>
      <c r="C108" s="64" t="s">
        <v>155</v>
      </c>
      <c r="D108" s="107" t="s">
        <v>371</v>
      </c>
      <c r="E108" s="33" t="s">
        <v>21</v>
      </c>
      <c r="F108" s="33" t="s">
        <v>40</v>
      </c>
      <c r="G108" s="73" t="n">
        <v>5240000000</v>
      </c>
      <c r="H108" s="33"/>
      <c r="I108" s="63" t="n">
        <f aca="false">SUM(J108:V108)</f>
        <v>34365000</v>
      </c>
      <c r="J108" s="63" t="n">
        <f aca="false">J109</f>
        <v>10469000</v>
      </c>
      <c r="K108" s="63" t="n">
        <f aca="false">K109</f>
        <v>23889000</v>
      </c>
      <c r="L108" s="63" t="n">
        <f aca="false">L109</f>
        <v>0</v>
      </c>
      <c r="M108" s="63" t="n">
        <f aca="false">M109</f>
        <v>0</v>
      </c>
      <c r="N108" s="63" t="n">
        <f aca="false">N109</f>
        <v>0</v>
      </c>
      <c r="O108" s="63" t="n">
        <f aca="false">O109</f>
        <v>0</v>
      </c>
      <c r="P108" s="63" t="n">
        <f aca="false">P109</f>
        <v>0</v>
      </c>
      <c r="Q108" s="63" t="n">
        <f aca="false">Q109</f>
        <v>0</v>
      </c>
      <c r="R108" s="63" t="n">
        <f aca="false">R109</f>
        <v>7000</v>
      </c>
      <c r="S108" s="63" t="n">
        <f aca="false">S109</f>
        <v>0</v>
      </c>
      <c r="T108" s="63" t="n">
        <f aca="false">T109</f>
        <v>0</v>
      </c>
      <c r="U108" s="63" t="n">
        <f aca="false">U109</f>
        <v>0</v>
      </c>
      <c r="V108" s="63" t="n">
        <f aca="false">V109</f>
        <v>0</v>
      </c>
    </row>
    <row r="109" customFormat="false" ht="35.2" hidden="false" customHeight="true" outlineLevel="0" collapsed="false">
      <c r="B109" s="86"/>
      <c r="C109" s="64" t="s">
        <v>151</v>
      </c>
      <c r="D109" s="107" t="s">
        <v>371</v>
      </c>
      <c r="E109" s="33" t="s">
        <v>21</v>
      </c>
      <c r="F109" s="33" t="s">
        <v>40</v>
      </c>
      <c r="G109" s="73" t="n">
        <v>5240000590</v>
      </c>
      <c r="H109" s="33"/>
      <c r="I109" s="63" t="n">
        <f aca="false">SUM(J109:V109)</f>
        <v>34365000</v>
      </c>
      <c r="J109" s="63" t="n">
        <f aca="false">J110+J111+J113</f>
        <v>10469000</v>
      </c>
      <c r="K109" s="63" t="n">
        <f aca="false">K110+K111+K113+K112</f>
        <v>23889000</v>
      </c>
      <c r="L109" s="63" t="n">
        <f aca="false">L110+L111+L113+L112</f>
        <v>0</v>
      </c>
      <c r="M109" s="63" t="n">
        <f aca="false">M110+M111+M113+M112</f>
        <v>0</v>
      </c>
      <c r="N109" s="63" t="n">
        <f aca="false">N110+N111+N113+N112</f>
        <v>0</v>
      </c>
      <c r="O109" s="63" t="n">
        <f aca="false">O110+O111+O113+O112</f>
        <v>0</v>
      </c>
      <c r="P109" s="63" t="n">
        <f aca="false">P110+P111+P113+P112</f>
        <v>0</v>
      </c>
      <c r="Q109" s="63" t="n">
        <f aca="false">Q110+Q111+Q113+Q112</f>
        <v>0</v>
      </c>
      <c r="R109" s="63" t="n">
        <f aca="false">R110+R111+R113+R112</f>
        <v>7000</v>
      </c>
      <c r="S109" s="63" t="n">
        <f aca="false">S110+S111+S113+S112</f>
        <v>0</v>
      </c>
      <c r="T109" s="63" t="n">
        <f aca="false">T110+T111+T113+T112</f>
        <v>0</v>
      </c>
      <c r="U109" s="63" t="n">
        <f aca="false">U110+U111+U113+U112</f>
        <v>0</v>
      </c>
      <c r="V109" s="63" t="n">
        <f aca="false">V110+V111+V113</f>
        <v>0</v>
      </c>
    </row>
    <row r="110" customFormat="false" ht="67.2" hidden="false" customHeight="true" outlineLevel="0" collapsed="false">
      <c r="B110" s="86"/>
      <c r="C110" s="29" t="s">
        <v>108</v>
      </c>
      <c r="D110" s="107" t="s">
        <v>371</v>
      </c>
      <c r="E110" s="33" t="s">
        <v>21</v>
      </c>
      <c r="F110" s="33" t="s">
        <v>40</v>
      </c>
      <c r="G110" s="73" t="n">
        <v>5240000590</v>
      </c>
      <c r="H110" s="33" t="s">
        <v>109</v>
      </c>
      <c r="I110" s="63" t="n">
        <f aca="false">SUM(J110:V110)</f>
        <v>20143800</v>
      </c>
      <c r="J110" s="63" t="n">
        <v>7264800</v>
      </c>
      <c r="K110" s="63" t="n">
        <v>12879000</v>
      </c>
      <c r="L110" s="63" t="n">
        <v>0</v>
      </c>
      <c r="M110" s="63" t="n">
        <v>0</v>
      </c>
      <c r="N110" s="63" t="n">
        <v>0</v>
      </c>
      <c r="O110" s="63" t="n">
        <v>0</v>
      </c>
      <c r="P110" s="63" t="n">
        <v>0</v>
      </c>
      <c r="Q110" s="63" t="n">
        <v>0</v>
      </c>
      <c r="R110" s="63" t="n">
        <v>0</v>
      </c>
      <c r="S110" s="63" t="n">
        <v>0</v>
      </c>
      <c r="T110" s="63" t="n">
        <v>0</v>
      </c>
      <c r="U110" s="63" t="n">
        <v>0</v>
      </c>
      <c r="V110" s="63" t="n">
        <v>0</v>
      </c>
    </row>
    <row r="111" customFormat="false" ht="35.2" hidden="false" customHeight="true" outlineLevel="0" collapsed="false">
      <c r="B111" s="86"/>
      <c r="C111" s="29" t="s">
        <v>111</v>
      </c>
      <c r="D111" s="107" t="s">
        <v>371</v>
      </c>
      <c r="E111" s="33" t="s">
        <v>21</v>
      </c>
      <c r="F111" s="33" t="s">
        <v>40</v>
      </c>
      <c r="G111" s="73" t="n">
        <v>5240000590</v>
      </c>
      <c r="H111" s="33" t="s">
        <v>112</v>
      </c>
      <c r="I111" s="63" t="n">
        <f aca="false">SUM(J111:V111)</f>
        <v>2178200</v>
      </c>
      <c r="J111" s="63" t="n">
        <v>3188600</v>
      </c>
      <c r="K111" s="63" t="n">
        <v>-1010400</v>
      </c>
      <c r="L111" s="63" t="n">
        <v>0</v>
      </c>
      <c r="M111" s="63" t="n">
        <v>0</v>
      </c>
      <c r="N111" s="63" t="n">
        <v>0</v>
      </c>
      <c r="O111" s="63" t="n">
        <v>0</v>
      </c>
      <c r="P111" s="63" t="n">
        <v>0</v>
      </c>
      <c r="Q111" s="63" t="n">
        <v>0</v>
      </c>
      <c r="R111" s="63" t="n">
        <v>0</v>
      </c>
      <c r="S111" s="63" t="n">
        <v>0</v>
      </c>
      <c r="T111" s="63" t="n">
        <v>0</v>
      </c>
      <c r="U111" s="63" t="n">
        <v>0</v>
      </c>
      <c r="V111" s="63" t="n">
        <v>0</v>
      </c>
    </row>
    <row r="112" customFormat="false" ht="17.6" hidden="false" customHeight="false" outlineLevel="0" collapsed="false">
      <c r="B112" s="86"/>
      <c r="C112" s="29" t="s">
        <v>141</v>
      </c>
      <c r="D112" s="107" t="s">
        <v>371</v>
      </c>
      <c r="E112" s="33" t="s">
        <v>21</v>
      </c>
      <c r="F112" s="33" t="s">
        <v>40</v>
      </c>
      <c r="G112" s="73" t="n">
        <v>5240000590</v>
      </c>
      <c r="H112" s="33" t="s">
        <v>142</v>
      </c>
      <c r="I112" s="63" t="n">
        <f aca="false">SUM(J112:V112)</f>
        <v>12000000</v>
      </c>
      <c r="K112" s="63" t="n">
        <v>12000000</v>
      </c>
      <c r="L112" s="63" t="n">
        <v>0</v>
      </c>
      <c r="M112" s="63" t="n">
        <v>0</v>
      </c>
      <c r="N112" s="63" t="n">
        <v>0</v>
      </c>
      <c r="O112" s="63" t="n">
        <v>0</v>
      </c>
      <c r="P112" s="63" t="n">
        <v>0</v>
      </c>
      <c r="Q112" s="63" t="n">
        <v>0</v>
      </c>
      <c r="R112" s="63" t="n">
        <v>0</v>
      </c>
      <c r="S112" s="63" t="n">
        <v>0</v>
      </c>
      <c r="T112" s="63" t="n">
        <v>0</v>
      </c>
      <c r="U112" s="63" t="n">
        <v>0</v>
      </c>
      <c r="V112" s="63"/>
    </row>
    <row r="113" customFormat="false" ht="17.6" hidden="false" customHeight="false" outlineLevel="0" collapsed="false">
      <c r="B113" s="86"/>
      <c r="C113" s="29" t="s">
        <v>115</v>
      </c>
      <c r="D113" s="107" t="s">
        <v>371</v>
      </c>
      <c r="E113" s="33" t="s">
        <v>21</v>
      </c>
      <c r="F113" s="33" t="s">
        <v>40</v>
      </c>
      <c r="G113" s="73" t="n">
        <v>5240000590</v>
      </c>
      <c r="H113" s="33" t="s">
        <v>116</v>
      </c>
      <c r="I113" s="63" t="n">
        <f aca="false">SUM(J113:V113)</f>
        <v>43000</v>
      </c>
      <c r="J113" s="63" t="n">
        <v>15600</v>
      </c>
      <c r="K113" s="63" t="n">
        <v>20400</v>
      </c>
      <c r="L113" s="63" t="n">
        <v>0</v>
      </c>
      <c r="M113" s="63" t="n">
        <v>0</v>
      </c>
      <c r="N113" s="63" t="n">
        <v>0</v>
      </c>
      <c r="O113" s="63" t="n">
        <v>0</v>
      </c>
      <c r="P113" s="63" t="n">
        <v>0</v>
      </c>
      <c r="Q113" s="63" t="n">
        <v>0</v>
      </c>
      <c r="R113" s="63" t="n">
        <v>7000</v>
      </c>
      <c r="S113" s="63" t="n">
        <v>0</v>
      </c>
      <c r="T113" s="63" t="n">
        <v>0</v>
      </c>
      <c r="U113" s="63" t="n">
        <v>0</v>
      </c>
      <c r="V113" s="63" t="n">
        <v>0</v>
      </c>
    </row>
    <row r="114" customFormat="false" ht="35.2" hidden="false" customHeight="true" outlineLevel="0" collapsed="false">
      <c r="B114" s="86"/>
      <c r="C114" s="29" t="s">
        <v>331</v>
      </c>
      <c r="D114" s="107" t="s">
        <v>371</v>
      </c>
      <c r="E114" s="33" t="s">
        <v>21</v>
      </c>
      <c r="F114" s="33" t="s">
        <v>40</v>
      </c>
      <c r="G114" s="73" t="n">
        <v>9900000000</v>
      </c>
      <c r="H114" s="33"/>
      <c r="I114" s="63" t="n">
        <f aca="false">SUM(J114:V114)</f>
        <v>200</v>
      </c>
      <c r="J114" s="63" t="n">
        <f aca="false">J117+J115</f>
        <v>6006350</v>
      </c>
      <c r="K114" s="63" t="n">
        <f aca="false">K117+K120+K115</f>
        <v>-5948250</v>
      </c>
      <c r="L114" s="63" t="n">
        <f aca="false">L117+L120+L115</f>
        <v>-57900</v>
      </c>
      <c r="M114" s="63" t="n">
        <f aca="false">M117+M120+M115</f>
        <v>0</v>
      </c>
      <c r="N114" s="63" t="n">
        <f aca="false">N117+N120+N115</f>
        <v>0</v>
      </c>
      <c r="O114" s="63" t="n">
        <f aca="false">O117+O120+O115</f>
        <v>0</v>
      </c>
      <c r="P114" s="63" t="n">
        <f aca="false">P117+P120+P115</f>
        <v>0</v>
      </c>
      <c r="Q114" s="63" t="n">
        <f aca="false">Q117+Q120+Q115</f>
        <v>0</v>
      </c>
      <c r="R114" s="63" t="n">
        <f aca="false">R117+R120+R115</f>
        <v>0</v>
      </c>
      <c r="S114" s="63" t="n">
        <f aca="false">S117+S120+S115</f>
        <v>0</v>
      </c>
      <c r="T114" s="63" t="n">
        <f aca="false">T117+T120+T115</f>
        <v>0</v>
      </c>
      <c r="U114" s="63" t="n">
        <f aca="false">U117+U120+U115</f>
        <v>0</v>
      </c>
      <c r="V114" s="63" t="n">
        <f aca="false">V117+V120</f>
        <v>0</v>
      </c>
    </row>
    <row r="115" customFormat="false" ht="19.35" hidden="true" customHeight="true" outlineLevel="0" collapsed="false">
      <c r="B115" s="86"/>
      <c r="C115" s="29" t="s">
        <v>336</v>
      </c>
      <c r="D115" s="107" t="s">
        <v>371</v>
      </c>
      <c r="E115" s="33" t="s">
        <v>21</v>
      </c>
      <c r="F115" s="33" t="s">
        <v>40</v>
      </c>
      <c r="G115" s="73" t="n">
        <v>9900010910</v>
      </c>
      <c r="H115" s="33"/>
      <c r="I115" s="63" t="n">
        <f aca="false">SUM(J115:V115)</f>
        <v>0</v>
      </c>
      <c r="J115" s="63" t="n">
        <f aca="false">J116</f>
        <v>5948250</v>
      </c>
      <c r="K115" s="63" t="n">
        <f aca="false">K116</f>
        <v>-5948250</v>
      </c>
      <c r="L115" s="63" t="n">
        <f aca="false">L116</f>
        <v>0</v>
      </c>
      <c r="M115" s="63" t="n">
        <f aca="false">M116</f>
        <v>0</v>
      </c>
      <c r="N115" s="63" t="n">
        <f aca="false">N116</f>
        <v>0</v>
      </c>
      <c r="O115" s="63" t="n">
        <f aca="false">O116</f>
        <v>0</v>
      </c>
      <c r="P115" s="63" t="n">
        <f aca="false">P116</f>
        <v>0</v>
      </c>
      <c r="Q115" s="63" t="n">
        <f aca="false">Q116</f>
        <v>0</v>
      </c>
      <c r="R115" s="63" t="n">
        <f aca="false">R116</f>
        <v>0</v>
      </c>
      <c r="S115" s="63" t="n">
        <f aca="false">S116</f>
        <v>0</v>
      </c>
      <c r="T115" s="63" t="n">
        <f aca="false">T116</f>
        <v>0</v>
      </c>
      <c r="U115" s="63" t="n">
        <f aca="false">U116</f>
        <v>0</v>
      </c>
      <c r="V115" s="63"/>
    </row>
    <row r="116" customFormat="false" ht="19.35" hidden="true" customHeight="true" outlineLevel="0" collapsed="false">
      <c r="B116" s="86"/>
      <c r="C116" s="29" t="s">
        <v>115</v>
      </c>
      <c r="D116" s="107" t="s">
        <v>371</v>
      </c>
      <c r="E116" s="33" t="s">
        <v>21</v>
      </c>
      <c r="F116" s="33" t="s">
        <v>40</v>
      </c>
      <c r="G116" s="73" t="n">
        <v>9900010910</v>
      </c>
      <c r="H116" s="33" t="s">
        <v>116</v>
      </c>
      <c r="I116" s="63" t="n">
        <f aca="false">SUM(J116:V116)</f>
        <v>0</v>
      </c>
      <c r="J116" s="63" t="n">
        <v>5948250</v>
      </c>
      <c r="K116" s="63" t="n">
        <f aca="false">-5948250</f>
        <v>-5948250</v>
      </c>
      <c r="L116" s="63" t="n">
        <v>0</v>
      </c>
      <c r="M116" s="63" t="n">
        <v>0</v>
      </c>
      <c r="N116" s="63" t="n">
        <v>0</v>
      </c>
      <c r="O116" s="63" t="n">
        <v>0</v>
      </c>
      <c r="P116" s="63" t="n">
        <v>0</v>
      </c>
      <c r="Q116" s="63" t="n">
        <v>0</v>
      </c>
      <c r="R116" s="63" t="n">
        <v>0</v>
      </c>
      <c r="S116" s="63" t="n">
        <v>0</v>
      </c>
      <c r="T116" s="63" t="n">
        <v>0</v>
      </c>
      <c r="U116" s="63" t="n">
        <v>0</v>
      </c>
      <c r="V116" s="63"/>
    </row>
    <row r="117" customFormat="false" ht="51.2" hidden="false" customHeight="true" outlineLevel="0" collapsed="false">
      <c r="B117" s="86"/>
      <c r="C117" s="29" t="s">
        <v>341</v>
      </c>
      <c r="D117" s="107" t="s">
        <v>371</v>
      </c>
      <c r="E117" s="33" t="s">
        <v>21</v>
      </c>
      <c r="F117" s="33" t="s">
        <v>40</v>
      </c>
      <c r="G117" s="73" t="n">
        <v>9900200000</v>
      </c>
      <c r="H117" s="33"/>
      <c r="I117" s="63" t="n">
        <f aca="false">SUM(J117:V117)</f>
        <v>200</v>
      </c>
      <c r="J117" s="63" t="n">
        <f aca="false">J118+J120+J122</f>
        <v>58100</v>
      </c>
      <c r="K117" s="63" t="n">
        <f aca="false">K118+K120+K122</f>
        <v>0</v>
      </c>
      <c r="L117" s="63" t="n">
        <f aca="false">L118+L120+L122</f>
        <v>-57900</v>
      </c>
      <c r="M117" s="63" t="n">
        <f aca="false">M118+M120+M122</f>
        <v>0</v>
      </c>
      <c r="N117" s="63" t="n">
        <f aca="false">N118+N120+N122</f>
        <v>0</v>
      </c>
      <c r="O117" s="63" t="n">
        <f aca="false">O118+O120+O122</f>
        <v>0</v>
      </c>
      <c r="P117" s="63" t="n">
        <f aca="false">P118+P120+P122</f>
        <v>0</v>
      </c>
      <c r="Q117" s="63" t="n">
        <f aca="false">Q118+Q120+Q122</f>
        <v>0</v>
      </c>
      <c r="R117" s="63" t="n">
        <f aca="false">R118+R120+R122</f>
        <v>0</v>
      </c>
      <c r="S117" s="63" t="n">
        <f aca="false">S118+S120+S122</f>
        <v>0</v>
      </c>
      <c r="T117" s="63" t="n">
        <f aca="false">T118+T120+T122</f>
        <v>0</v>
      </c>
      <c r="U117" s="63" t="n">
        <f aca="false">U118+U120+U122</f>
        <v>0</v>
      </c>
      <c r="V117" s="63" t="n">
        <f aca="false">V118+V120+V122</f>
        <v>0</v>
      </c>
    </row>
    <row r="118" customFormat="false" ht="51.2" hidden="false" customHeight="true" outlineLevel="0" collapsed="false">
      <c r="B118" s="86"/>
      <c r="C118" s="29" t="s">
        <v>341</v>
      </c>
      <c r="D118" s="107" t="s">
        <v>371</v>
      </c>
      <c r="E118" s="33" t="s">
        <v>21</v>
      </c>
      <c r="F118" s="33" t="s">
        <v>40</v>
      </c>
      <c r="G118" s="73" t="n">
        <v>9900210010</v>
      </c>
      <c r="H118" s="33"/>
      <c r="I118" s="63" t="n">
        <f aca="false">SUM(J118:V118)</f>
        <v>100</v>
      </c>
      <c r="J118" s="63" t="n">
        <f aca="false">J119</f>
        <v>100</v>
      </c>
      <c r="K118" s="63" t="n">
        <f aca="false">K119</f>
        <v>0</v>
      </c>
      <c r="L118" s="63" t="n">
        <f aca="false">L119</f>
        <v>0</v>
      </c>
      <c r="M118" s="63" t="n">
        <f aca="false">M119</f>
        <v>0</v>
      </c>
      <c r="N118" s="63" t="n">
        <f aca="false">N119</f>
        <v>0</v>
      </c>
      <c r="O118" s="63" t="n">
        <f aca="false">O119</f>
        <v>0</v>
      </c>
      <c r="P118" s="63" t="n">
        <f aca="false">P119</f>
        <v>0</v>
      </c>
      <c r="Q118" s="63" t="n">
        <f aca="false">Q119</f>
        <v>0</v>
      </c>
      <c r="R118" s="63" t="n">
        <f aca="false">R119</f>
        <v>0</v>
      </c>
      <c r="S118" s="63" t="n">
        <f aca="false">S119</f>
        <v>0</v>
      </c>
      <c r="T118" s="63" t="n">
        <f aca="false">T119</f>
        <v>0</v>
      </c>
      <c r="U118" s="63" t="n">
        <f aca="false">U119</f>
        <v>0</v>
      </c>
      <c r="V118" s="63" t="n">
        <f aca="false">V119</f>
        <v>0</v>
      </c>
    </row>
    <row r="119" customFormat="false" ht="35.2" hidden="false" customHeight="true" outlineLevel="0" collapsed="false">
      <c r="B119" s="86"/>
      <c r="C119" s="29" t="s">
        <v>111</v>
      </c>
      <c r="D119" s="107" t="s">
        <v>371</v>
      </c>
      <c r="E119" s="33" t="s">
        <v>21</v>
      </c>
      <c r="F119" s="33" t="s">
        <v>40</v>
      </c>
      <c r="G119" s="73" t="n">
        <v>9900210010</v>
      </c>
      <c r="H119" s="33" t="s">
        <v>112</v>
      </c>
      <c r="I119" s="63" t="n">
        <f aca="false">SUM(J119:V119)</f>
        <v>100</v>
      </c>
      <c r="J119" s="63" t="n">
        <v>100</v>
      </c>
      <c r="K119" s="63" t="n">
        <v>0</v>
      </c>
      <c r="L119" s="63" t="n">
        <v>0</v>
      </c>
      <c r="M119" s="63" t="n">
        <v>0</v>
      </c>
      <c r="N119" s="63" t="n">
        <v>0</v>
      </c>
      <c r="O119" s="63" t="n">
        <v>0</v>
      </c>
      <c r="P119" s="63" t="n">
        <v>0</v>
      </c>
      <c r="Q119" s="63" t="n">
        <v>0</v>
      </c>
      <c r="R119" s="63" t="n">
        <v>0</v>
      </c>
      <c r="S119" s="63" t="n">
        <v>0</v>
      </c>
      <c r="T119" s="63" t="n">
        <v>0</v>
      </c>
      <c r="U119" s="63" t="n">
        <v>0</v>
      </c>
      <c r="V119" s="63" t="n">
        <v>0</v>
      </c>
    </row>
    <row r="120" customFormat="false" ht="35.2" hidden="false" customHeight="true" outlineLevel="0" collapsed="false">
      <c r="B120" s="86"/>
      <c r="C120" s="29" t="s">
        <v>342</v>
      </c>
      <c r="D120" s="107" t="s">
        <v>371</v>
      </c>
      <c r="E120" s="33" t="s">
        <v>21</v>
      </c>
      <c r="F120" s="33" t="s">
        <v>40</v>
      </c>
      <c r="G120" s="73" t="n">
        <v>9900210020</v>
      </c>
      <c r="H120" s="33"/>
      <c r="I120" s="63" t="n">
        <f aca="false">SUM(J120:V120)</f>
        <v>100</v>
      </c>
      <c r="J120" s="63" t="n">
        <f aca="false">J121</f>
        <v>100</v>
      </c>
      <c r="K120" s="63" t="n">
        <f aca="false">K121</f>
        <v>0</v>
      </c>
      <c r="L120" s="63" t="n">
        <f aca="false">L121</f>
        <v>0</v>
      </c>
      <c r="M120" s="63" t="n">
        <f aca="false">M121</f>
        <v>0</v>
      </c>
      <c r="N120" s="63" t="n">
        <f aca="false">N121</f>
        <v>0</v>
      </c>
      <c r="O120" s="63" t="n">
        <f aca="false">O121</f>
        <v>0</v>
      </c>
      <c r="P120" s="63" t="n">
        <f aca="false">P121</f>
        <v>0</v>
      </c>
      <c r="Q120" s="63" t="n">
        <f aca="false">Q121</f>
        <v>0</v>
      </c>
      <c r="R120" s="63" t="n">
        <f aca="false">R121</f>
        <v>0</v>
      </c>
      <c r="S120" s="63" t="n">
        <f aca="false">S121</f>
        <v>0</v>
      </c>
      <c r="T120" s="63" t="n">
        <f aca="false">T121</f>
        <v>0</v>
      </c>
      <c r="U120" s="63" t="n">
        <f aca="false">U121</f>
        <v>0</v>
      </c>
      <c r="V120" s="63" t="n">
        <f aca="false">V121</f>
        <v>0</v>
      </c>
    </row>
    <row r="121" customFormat="false" ht="35.2" hidden="false" customHeight="true" outlineLevel="0" collapsed="false">
      <c r="B121" s="86"/>
      <c r="C121" s="29" t="s">
        <v>111</v>
      </c>
      <c r="D121" s="107" t="s">
        <v>371</v>
      </c>
      <c r="E121" s="33" t="s">
        <v>21</v>
      </c>
      <c r="F121" s="33" t="s">
        <v>40</v>
      </c>
      <c r="G121" s="73" t="n">
        <v>9900210020</v>
      </c>
      <c r="H121" s="33" t="s">
        <v>112</v>
      </c>
      <c r="I121" s="63" t="n">
        <f aca="false">SUM(J121:V121)</f>
        <v>100</v>
      </c>
      <c r="J121" s="63" t="n">
        <v>100</v>
      </c>
      <c r="K121" s="63" t="n">
        <v>0</v>
      </c>
      <c r="L121" s="63" t="n">
        <v>0</v>
      </c>
      <c r="M121" s="63" t="n">
        <v>0</v>
      </c>
      <c r="N121" s="63" t="n">
        <v>0</v>
      </c>
      <c r="O121" s="63" t="n">
        <v>0</v>
      </c>
      <c r="P121" s="63" t="n">
        <v>0</v>
      </c>
      <c r="Q121" s="63" t="n">
        <v>0</v>
      </c>
      <c r="R121" s="63" t="n">
        <v>0</v>
      </c>
      <c r="S121" s="63" t="n">
        <v>0</v>
      </c>
      <c r="T121" s="63" t="n">
        <v>0</v>
      </c>
      <c r="U121" s="63" t="n">
        <v>0</v>
      </c>
      <c r="V121" s="63" t="n">
        <v>0</v>
      </c>
    </row>
    <row r="122" customFormat="false" ht="35.2" hidden="true" customHeight="true" outlineLevel="0" collapsed="false">
      <c r="B122" s="86"/>
      <c r="C122" s="29" t="s">
        <v>343</v>
      </c>
      <c r="D122" s="107" t="s">
        <v>371</v>
      </c>
      <c r="E122" s="33" t="s">
        <v>21</v>
      </c>
      <c r="F122" s="33" t="s">
        <v>40</v>
      </c>
      <c r="G122" s="73" t="n">
        <v>9900210990</v>
      </c>
      <c r="H122" s="33"/>
      <c r="I122" s="63" t="n">
        <f aca="false">SUM(J122:V122)</f>
        <v>0</v>
      </c>
      <c r="J122" s="63" t="n">
        <f aca="false">J123</f>
        <v>57900</v>
      </c>
      <c r="K122" s="63" t="n">
        <f aca="false">K123</f>
        <v>0</v>
      </c>
      <c r="L122" s="63" t="n">
        <f aca="false">L123</f>
        <v>-57900</v>
      </c>
      <c r="M122" s="63" t="n">
        <f aca="false">M123</f>
        <v>0</v>
      </c>
      <c r="N122" s="63" t="n">
        <f aca="false">N123</f>
        <v>0</v>
      </c>
      <c r="O122" s="63" t="n">
        <f aca="false">O123</f>
        <v>0</v>
      </c>
      <c r="P122" s="63" t="n">
        <f aca="false">P123</f>
        <v>0</v>
      </c>
      <c r="Q122" s="63" t="n">
        <f aca="false">Q123</f>
        <v>0</v>
      </c>
      <c r="R122" s="63" t="n">
        <f aca="false">R123</f>
        <v>0</v>
      </c>
      <c r="S122" s="63" t="n">
        <f aca="false">S123</f>
        <v>0</v>
      </c>
      <c r="T122" s="63" t="n">
        <f aca="false">T123</f>
        <v>0</v>
      </c>
      <c r="U122" s="63" t="n">
        <f aca="false">U123</f>
        <v>0</v>
      </c>
      <c r="V122" s="63" t="n">
        <f aca="false">V123</f>
        <v>0</v>
      </c>
    </row>
    <row r="123" customFormat="false" ht="35.2" hidden="true" customHeight="true" outlineLevel="0" collapsed="false">
      <c r="B123" s="86"/>
      <c r="C123" s="29" t="s">
        <v>111</v>
      </c>
      <c r="D123" s="107" t="s">
        <v>371</v>
      </c>
      <c r="E123" s="33" t="s">
        <v>21</v>
      </c>
      <c r="F123" s="33" t="s">
        <v>40</v>
      </c>
      <c r="G123" s="73" t="n">
        <v>9900210990</v>
      </c>
      <c r="H123" s="33" t="s">
        <v>112</v>
      </c>
      <c r="I123" s="63" t="n">
        <f aca="false">SUM(J123:V123)</f>
        <v>0</v>
      </c>
      <c r="J123" s="63" t="n">
        <v>57900</v>
      </c>
      <c r="K123" s="63" t="n">
        <v>0</v>
      </c>
      <c r="L123" s="63" t="n">
        <v>-57900</v>
      </c>
      <c r="M123" s="63" t="n">
        <v>0</v>
      </c>
      <c r="N123" s="63" t="n">
        <v>0</v>
      </c>
      <c r="O123" s="63" t="n">
        <v>0</v>
      </c>
      <c r="P123" s="63" t="n">
        <v>0</v>
      </c>
      <c r="Q123" s="63" t="n">
        <v>0</v>
      </c>
      <c r="R123" s="63" t="n">
        <v>0</v>
      </c>
      <c r="S123" s="63" t="n">
        <v>0</v>
      </c>
      <c r="T123" s="63" t="n">
        <v>0</v>
      </c>
      <c r="U123" s="63" t="n">
        <v>0</v>
      </c>
      <c r="V123" s="63" t="n">
        <v>0</v>
      </c>
    </row>
    <row r="124" customFormat="false" ht="35.2" hidden="false" customHeight="true" outlineLevel="0" collapsed="false">
      <c r="B124" s="86"/>
      <c r="C124" s="29" t="s">
        <v>41</v>
      </c>
      <c r="D124" s="107" t="s">
        <v>371</v>
      </c>
      <c r="E124" s="33" t="s">
        <v>21</v>
      </c>
      <c r="F124" s="33" t="s">
        <v>42</v>
      </c>
      <c r="G124" s="73"/>
      <c r="H124" s="33"/>
      <c r="I124" s="63" t="n">
        <f aca="false">SUM(J124:V124)</f>
        <v>63000</v>
      </c>
      <c r="J124" s="63" t="n">
        <f aca="false">J131+J125</f>
        <v>5918400</v>
      </c>
      <c r="K124" s="63" t="n">
        <f aca="false">K131+K125</f>
        <v>-5855400</v>
      </c>
      <c r="L124" s="63" t="n">
        <f aca="false">L131+L125</f>
        <v>0</v>
      </c>
      <c r="M124" s="63" t="n">
        <f aca="false">M131+M125</f>
        <v>0</v>
      </c>
      <c r="N124" s="63" t="n">
        <f aca="false">N131+N125</f>
        <v>0</v>
      </c>
      <c r="O124" s="63" t="n">
        <f aca="false">O131+O125</f>
        <v>0</v>
      </c>
      <c r="P124" s="63" t="n">
        <f aca="false">P131+P125</f>
        <v>0</v>
      </c>
      <c r="Q124" s="63" t="n">
        <f aca="false">Q131+Q125</f>
        <v>0</v>
      </c>
      <c r="R124" s="63" t="n">
        <f aca="false">R131+R125</f>
        <v>0</v>
      </c>
      <c r="S124" s="63" t="n">
        <f aca="false">S131+S125</f>
        <v>0</v>
      </c>
      <c r="T124" s="63" t="n">
        <f aca="false">T131+T125</f>
        <v>0</v>
      </c>
      <c r="U124" s="63" t="n">
        <f aca="false">U131+U125</f>
        <v>0</v>
      </c>
      <c r="V124" s="63" t="n">
        <f aca="false">V131</f>
        <v>0</v>
      </c>
    </row>
    <row r="125" customFormat="false" ht="33.6" hidden="false" customHeight="false" outlineLevel="0" collapsed="false">
      <c r="B125" s="86"/>
      <c r="C125" s="29" t="s">
        <v>105</v>
      </c>
      <c r="D125" s="107" t="s">
        <v>371</v>
      </c>
      <c r="E125" s="33" t="s">
        <v>21</v>
      </c>
      <c r="F125" s="33" t="s">
        <v>42</v>
      </c>
      <c r="G125" s="73" t="n">
        <v>5000000000</v>
      </c>
      <c r="H125" s="33"/>
      <c r="I125" s="63" t="n">
        <f aca="false">SUM(J125:V125)</f>
        <v>63000</v>
      </c>
      <c r="J125" s="63" t="n">
        <f aca="false">J126</f>
        <v>126000</v>
      </c>
      <c r="K125" s="63" t="n">
        <f aca="false">K126</f>
        <v>-63000</v>
      </c>
      <c r="L125" s="63" t="n">
        <f aca="false">L126</f>
        <v>0</v>
      </c>
      <c r="M125" s="63" t="n">
        <f aca="false">M126</f>
        <v>0</v>
      </c>
      <c r="N125" s="63" t="n">
        <f aca="false">N126</f>
        <v>0</v>
      </c>
      <c r="O125" s="63" t="n">
        <f aca="false">O126</f>
        <v>0</v>
      </c>
      <c r="P125" s="63" t="n">
        <f aca="false">P126</f>
        <v>0</v>
      </c>
      <c r="Q125" s="63" t="n">
        <f aca="false">Q126</f>
        <v>0</v>
      </c>
      <c r="R125" s="63" t="n">
        <f aca="false">R126</f>
        <v>0</v>
      </c>
      <c r="S125" s="63" t="n">
        <f aca="false">S126</f>
        <v>0</v>
      </c>
      <c r="T125" s="63" t="n">
        <f aca="false">T126</f>
        <v>0</v>
      </c>
      <c r="U125" s="63" t="n">
        <f aca="false">U126</f>
        <v>0</v>
      </c>
      <c r="V125" s="63"/>
    </row>
    <row r="126" customFormat="false" ht="35.2" hidden="false" customHeight="true" outlineLevel="0" collapsed="false">
      <c r="B126" s="86"/>
      <c r="C126" s="29" t="s">
        <v>106</v>
      </c>
      <c r="D126" s="107" t="s">
        <v>371</v>
      </c>
      <c r="E126" s="33" t="s">
        <v>21</v>
      </c>
      <c r="F126" s="33" t="s">
        <v>42</v>
      </c>
      <c r="G126" s="73" t="n">
        <v>5010000000</v>
      </c>
      <c r="H126" s="33"/>
      <c r="I126" s="63" t="n">
        <f aca="false">SUM(J126:V126)</f>
        <v>63000</v>
      </c>
      <c r="J126" s="63" t="n">
        <f aca="false">J127+J129</f>
        <v>126000</v>
      </c>
      <c r="K126" s="63" t="n">
        <f aca="false">K127+K129</f>
        <v>-63000</v>
      </c>
      <c r="L126" s="63" t="n">
        <f aca="false">L127+L129</f>
        <v>0</v>
      </c>
      <c r="M126" s="63" t="n">
        <f aca="false">M127+M129</f>
        <v>0</v>
      </c>
      <c r="N126" s="63" t="n">
        <f aca="false">N127+N129</f>
        <v>0</v>
      </c>
      <c r="O126" s="63" t="n">
        <f aca="false">O127+O129</f>
        <v>0</v>
      </c>
      <c r="P126" s="63" t="n">
        <f aca="false">P127+P129</f>
        <v>0</v>
      </c>
      <c r="Q126" s="63" t="n">
        <f aca="false">Q127+Q129</f>
        <v>0</v>
      </c>
      <c r="R126" s="63" t="n">
        <f aca="false">R127+R129</f>
        <v>0</v>
      </c>
      <c r="S126" s="63" t="n">
        <f aca="false">S127+S129</f>
        <v>0</v>
      </c>
      <c r="T126" s="63" t="n">
        <f aca="false">T127+T129</f>
        <v>0</v>
      </c>
      <c r="U126" s="63" t="n">
        <f aca="false">U127+U129</f>
        <v>0</v>
      </c>
      <c r="V126" s="63"/>
    </row>
    <row r="127" customFormat="false" ht="67.2" hidden="false" customHeight="true" outlineLevel="0" collapsed="false">
      <c r="B127" s="86"/>
      <c r="C127" s="29" t="s">
        <v>110</v>
      </c>
      <c r="D127" s="107" t="s">
        <v>371</v>
      </c>
      <c r="E127" s="33" t="s">
        <v>21</v>
      </c>
      <c r="F127" s="33" t="s">
        <v>42</v>
      </c>
      <c r="G127" s="73" t="n">
        <v>5010060070</v>
      </c>
      <c r="H127" s="33"/>
      <c r="I127" s="63" t="n">
        <f aca="false">SUM(J127:V127)</f>
        <v>63000</v>
      </c>
      <c r="J127" s="63" t="n">
        <f aca="false">J128</f>
        <v>63000</v>
      </c>
      <c r="K127" s="63" t="n">
        <f aca="false">K128</f>
        <v>-63000</v>
      </c>
      <c r="L127" s="63" t="n">
        <f aca="false">L128</f>
        <v>0</v>
      </c>
      <c r="M127" s="63" t="n">
        <f aca="false">M128</f>
        <v>63000</v>
      </c>
      <c r="N127" s="63" t="n">
        <f aca="false">N128</f>
        <v>0</v>
      </c>
      <c r="O127" s="63" t="n">
        <f aca="false">O128</f>
        <v>0</v>
      </c>
      <c r="P127" s="63" t="n">
        <f aca="false">P128</f>
        <v>0</v>
      </c>
      <c r="Q127" s="63" t="n">
        <f aca="false">Q128</f>
        <v>0</v>
      </c>
      <c r="R127" s="63" t="n">
        <f aca="false">R128</f>
        <v>0</v>
      </c>
      <c r="S127" s="63" t="n">
        <f aca="false">S128</f>
        <v>0</v>
      </c>
      <c r="T127" s="63" t="n">
        <f aca="false">T128</f>
        <v>0</v>
      </c>
      <c r="U127" s="63" t="n">
        <f aca="false">U128</f>
        <v>0</v>
      </c>
      <c r="V127" s="63"/>
    </row>
    <row r="128" customFormat="false" ht="35.2" hidden="false" customHeight="true" outlineLevel="0" collapsed="false">
      <c r="B128" s="86"/>
      <c r="C128" s="29" t="s">
        <v>111</v>
      </c>
      <c r="D128" s="107" t="s">
        <v>371</v>
      </c>
      <c r="E128" s="33" t="s">
        <v>21</v>
      </c>
      <c r="F128" s="33" t="s">
        <v>42</v>
      </c>
      <c r="G128" s="73" t="n">
        <v>5010060070</v>
      </c>
      <c r="H128" s="33" t="s">
        <v>112</v>
      </c>
      <c r="I128" s="63" t="n">
        <f aca="false">SUM(J128:V128)</f>
        <v>63000</v>
      </c>
      <c r="J128" s="63" t="n">
        <v>63000</v>
      </c>
      <c r="K128" s="63" t="n">
        <v>-63000</v>
      </c>
      <c r="L128" s="63" t="n">
        <v>0</v>
      </c>
      <c r="M128" s="63" t="n">
        <v>63000</v>
      </c>
      <c r="N128" s="63" t="n">
        <v>0</v>
      </c>
      <c r="O128" s="63" t="n">
        <v>0</v>
      </c>
      <c r="P128" s="63" t="n">
        <v>0</v>
      </c>
      <c r="Q128" s="63" t="n">
        <v>0</v>
      </c>
      <c r="R128" s="63" t="n">
        <v>0</v>
      </c>
      <c r="S128" s="63" t="n">
        <v>0</v>
      </c>
      <c r="T128" s="63" t="n">
        <v>0</v>
      </c>
      <c r="U128" s="63" t="n">
        <v>0</v>
      </c>
      <c r="V128" s="63"/>
    </row>
    <row r="129" customFormat="false" ht="115.2" hidden="true" customHeight="true" outlineLevel="0" collapsed="false">
      <c r="B129" s="86"/>
      <c r="C129" s="29" t="s">
        <v>113</v>
      </c>
      <c r="D129" s="107" t="s">
        <v>371</v>
      </c>
      <c r="E129" s="33" t="s">
        <v>21</v>
      </c>
      <c r="F129" s="33" t="s">
        <v>42</v>
      </c>
      <c r="G129" s="73" t="n">
        <v>5010062600</v>
      </c>
      <c r="H129" s="33"/>
      <c r="I129" s="63" t="n">
        <f aca="false">SUM(J129:V129)</f>
        <v>0</v>
      </c>
      <c r="J129" s="63" t="n">
        <f aca="false">J130</f>
        <v>63000</v>
      </c>
      <c r="K129" s="63" t="n">
        <f aca="false">K130</f>
        <v>0</v>
      </c>
      <c r="L129" s="63" t="n">
        <f aca="false">L130</f>
        <v>0</v>
      </c>
      <c r="M129" s="63" t="n">
        <f aca="false">M130</f>
        <v>-63000</v>
      </c>
      <c r="N129" s="63" t="n">
        <f aca="false">N130</f>
        <v>0</v>
      </c>
      <c r="O129" s="63" t="n">
        <f aca="false">O130</f>
        <v>0</v>
      </c>
      <c r="P129" s="63" t="n">
        <f aca="false">P130</f>
        <v>0</v>
      </c>
      <c r="Q129" s="63" t="n">
        <f aca="false">Q130</f>
        <v>0</v>
      </c>
      <c r="R129" s="63" t="n">
        <f aca="false">R130</f>
        <v>0</v>
      </c>
      <c r="S129" s="63" t="n">
        <f aca="false">S130</f>
        <v>0</v>
      </c>
      <c r="T129" s="63" t="n">
        <f aca="false">T130</f>
        <v>0</v>
      </c>
      <c r="U129" s="63" t="n">
        <f aca="false">U130</f>
        <v>0</v>
      </c>
      <c r="V129" s="63"/>
    </row>
    <row r="130" customFormat="false" ht="35.2" hidden="true" customHeight="true" outlineLevel="0" collapsed="false">
      <c r="B130" s="86"/>
      <c r="C130" s="29" t="s">
        <v>111</v>
      </c>
      <c r="D130" s="107" t="s">
        <v>371</v>
      </c>
      <c r="E130" s="33" t="s">
        <v>21</v>
      </c>
      <c r="F130" s="33" t="s">
        <v>42</v>
      </c>
      <c r="G130" s="73" t="n">
        <v>5010062600</v>
      </c>
      <c r="H130" s="33" t="s">
        <v>112</v>
      </c>
      <c r="I130" s="63" t="n">
        <f aca="false">SUM(J130:V130)</f>
        <v>0</v>
      </c>
      <c r="J130" s="63" t="n">
        <v>63000</v>
      </c>
      <c r="K130" s="63" t="n">
        <v>0</v>
      </c>
      <c r="L130" s="63" t="n">
        <v>0</v>
      </c>
      <c r="M130" s="63" t="n">
        <v>-63000</v>
      </c>
      <c r="N130" s="63" t="n">
        <v>0</v>
      </c>
      <c r="O130" s="63" t="n">
        <v>0</v>
      </c>
      <c r="P130" s="63" t="n">
        <v>0</v>
      </c>
      <c r="Q130" s="63" t="n">
        <v>0</v>
      </c>
      <c r="R130" s="63" t="n">
        <v>0</v>
      </c>
      <c r="S130" s="63" t="n">
        <v>0</v>
      </c>
      <c r="T130" s="63" t="n">
        <v>0</v>
      </c>
      <c r="U130" s="63" t="n">
        <v>0</v>
      </c>
      <c r="V130" s="63"/>
    </row>
    <row r="131" customFormat="false" ht="19.35" hidden="true" customHeight="true" outlineLevel="0" collapsed="false">
      <c r="B131" s="86"/>
      <c r="C131" s="29" t="s">
        <v>149</v>
      </c>
      <c r="D131" s="107" t="s">
        <v>371</v>
      </c>
      <c r="E131" s="33" t="s">
        <v>21</v>
      </c>
      <c r="F131" s="33" t="s">
        <v>42</v>
      </c>
      <c r="G131" s="73" t="n">
        <v>5200000000</v>
      </c>
      <c r="H131" s="33"/>
      <c r="I131" s="63" t="n">
        <f aca="false">SUM(J131:V131)</f>
        <v>0</v>
      </c>
      <c r="J131" s="63" t="n">
        <f aca="false">J132</f>
        <v>5792400</v>
      </c>
      <c r="K131" s="63" t="n">
        <f aca="false">K132</f>
        <v>-5792400</v>
      </c>
      <c r="L131" s="63" t="n">
        <f aca="false">L132</f>
        <v>0</v>
      </c>
      <c r="M131" s="63" t="n">
        <f aca="false">M132</f>
        <v>0</v>
      </c>
      <c r="N131" s="63" t="n">
        <f aca="false">N132</f>
        <v>0</v>
      </c>
      <c r="O131" s="63" t="n">
        <f aca="false">O132</f>
        <v>0</v>
      </c>
      <c r="P131" s="63" t="n">
        <f aca="false">P132</f>
        <v>0</v>
      </c>
      <c r="Q131" s="63" t="n">
        <f aca="false">Q132</f>
        <v>0</v>
      </c>
      <c r="R131" s="63" t="n">
        <f aca="false">R132</f>
        <v>0</v>
      </c>
      <c r="S131" s="63" t="n">
        <f aca="false">S132</f>
        <v>0</v>
      </c>
      <c r="T131" s="63" t="n">
        <f aca="false">T132</f>
        <v>0</v>
      </c>
      <c r="U131" s="63" t="n">
        <f aca="false">U132</f>
        <v>0</v>
      </c>
      <c r="V131" s="63" t="n">
        <f aca="false">V132</f>
        <v>0</v>
      </c>
    </row>
    <row r="132" customFormat="false" ht="19.35" hidden="true" customHeight="true" outlineLevel="0" collapsed="false">
      <c r="B132" s="86"/>
      <c r="C132" s="64" t="s">
        <v>155</v>
      </c>
      <c r="D132" s="107" t="s">
        <v>371</v>
      </c>
      <c r="E132" s="33" t="s">
        <v>21</v>
      </c>
      <c r="F132" s="33" t="s">
        <v>42</v>
      </c>
      <c r="G132" s="73" t="n">
        <v>5240000000</v>
      </c>
      <c r="H132" s="33"/>
      <c r="I132" s="63" t="n">
        <f aca="false">SUM(J132:V132)</f>
        <v>0</v>
      </c>
      <c r="J132" s="63" t="n">
        <f aca="false">J133</f>
        <v>5792400</v>
      </c>
      <c r="K132" s="63" t="n">
        <f aca="false">K133</f>
        <v>-5792400</v>
      </c>
      <c r="L132" s="63" t="n">
        <f aca="false">L133</f>
        <v>0</v>
      </c>
      <c r="M132" s="63" t="n">
        <f aca="false">M133</f>
        <v>0</v>
      </c>
      <c r="N132" s="63" t="n">
        <f aca="false">N133</f>
        <v>0</v>
      </c>
      <c r="O132" s="63" t="n">
        <f aca="false">O133</f>
        <v>0</v>
      </c>
      <c r="P132" s="63" t="n">
        <f aca="false">P133</f>
        <v>0</v>
      </c>
      <c r="Q132" s="63" t="n">
        <f aca="false">Q133</f>
        <v>0</v>
      </c>
      <c r="R132" s="63" t="n">
        <f aca="false">R133</f>
        <v>0</v>
      </c>
      <c r="S132" s="63" t="n">
        <f aca="false">S133</f>
        <v>0</v>
      </c>
      <c r="T132" s="63" t="n">
        <f aca="false">T133</f>
        <v>0</v>
      </c>
      <c r="U132" s="63" t="n">
        <f aca="false">U133</f>
        <v>0</v>
      </c>
      <c r="V132" s="63" t="n">
        <f aca="false">V133</f>
        <v>0</v>
      </c>
    </row>
    <row r="133" customFormat="false" ht="35.2" hidden="true" customHeight="true" outlineLevel="0" collapsed="false">
      <c r="B133" s="86"/>
      <c r="C133" s="64" t="s">
        <v>151</v>
      </c>
      <c r="D133" s="107" t="s">
        <v>371</v>
      </c>
      <c r="E133" s="33" t="s">
        <v>21</v>
      </c>
      <c r="F133" s="33" t="s">
        <v>42</v>
      </c>
      <c r="G133" s="73" t="n">
        <v>5240000590</v>
      </c>
      <c r="H133" s="33"/>
      <c r="I133" s="63" t="n">
        <f aca="false">SUM(J133:V133)</f>
        <v>0</v>
      </c>
      <c r="J133" s="63" t="n">
        <f aca="false">J134</f>
        <v>5792400</v>
      </c>
      <c r="K133" s="63" t="n">
        <f aca="false">K134</f>
        <v>-5792400</v>
      </c>
      <c r="L133" s="63" t="n">
        <f aca="false">L134</f>
        <v>0</v>
      </c>
      <c r="M133" s="63" t="n">
        <f aca="false">M134</f>
        <v>0</v>
      </c>
      <c r="N133" s="63" t="n">
        <f aca="false">N134</f>
        <v>0</v>
      </c>
      <c r="O133" s="63" t="n">
        <f aca="false">O134</f>
        <v>0</v>
      </c>
      <c r="P133" s="63" t="n">
        <f aca="false">P134</f>
        <v>0</v>
      </c>
      <c r="Q133" s="63" t="n">
        <f aca="false">Q134</f>
        <v>0</v>
      </c>
      <c r="R133" s="63" t="n">
        <f aca="false">R134</f>
        <v>0</v>
      </c>
      <c r="S133" s="63" t="n">
        <f aca="false">S134</f>
        <v>0</v>
      </c>
      <c r="T133" s="63" t="n">
        <f aca="false">T134</f>
        <v>0</v>
      </c>
      <c r="U133" s="63" t="n">
        <f aca="false">U134</f>
        <v>0</v>
      </c>
      <c r="V133" s="63" t="n">
        <f aca="false">V134</f>
        <v>0</v>
      </c>
    </row>
    <row r="134" customFormat="false" ht="67.2" hidden="true" customHeight="true" outlineLevel="0" collapsed="false">
      <c r="B134" s="86"/>
      <c r="C134" s="29" t="s">
        <v>108</v>
      </c>
      <c r="D134" s="107" t="s">
        <v>371</v>
      </c>
      <c r="E134" s="33" t="s">
        <v>21</v>
      </c>
      <c r="F134" s="33" t="s">
        <v>42</v>
      </c>
      <c r="G134" s="73" t="n">
        <v>5240000590</v>
      </c>
      <c r="H134" s="33" t="s">
        <v>109</v>
      </c>
      <c r="I134" s="63" t="n">
        <f aca="false">SUM(J134:V134)</f>
        <v>0</v>
      </c>
      <c r="J134" s="63" t="n">
        <v>5792400</v>
      </c>
      <c r="K134" s="63" t="n">
        <v>-5792400</v>
      </c>
      <c r="L134" s="63" t="n">
        <v>0</v>
      </c>
      <c r="M134" s="63" t="n">
        <v>0</v>
      </c>
      <c r="N134" s="63" t="n">
        <v>0</v>
      </c>
      <c r="O134" s="63" t="n">
        <v>0</v>
      </c>
      <c r="P134" s="63" t="n">
        <v>0</v>
      </c>
      <c r="Q134" s="63" t="n">
        <v>0</v>
      </c>
      <c r="R134" s="63" t="n">
        <v>0</v>
      </c>
      <c r="S134" s="63" t="n">
        <v>0</v>
      </c>
      <c r="T134" s="63" t="n">
        <v>0</v>
      </c>
      <c r="U134" s="63" t="n">
        <v>0</v>
      </c>
      <c r="V134" s="63" t="n">
        <v>0</v>
      </c>
    </row>
    <row r="135" customFormat="false" ht="35.2" hidden="false" customHeight="true" outlineLevel="0" collapsed="false">
      <c r="B135" s="86"/>
      <c r="C135" s="29" t="s">
        <v>43</v>
      </c>
      <c r="D135" s="107" t="s">
        <v>371</v>
      </c>
      <c r="E135" s="33" t="s">
        <v>21</v>
      </c>
      <c r="F135" s="33" t="s">
        <v>44</v>
      </c>
      <c r="G135" s="73"/>
      <c r="H135" s="33"/>
      <c r="I135" s="63" t="n">
        <f aca="false">SUM(J135:V135)</f>
        <v>5295000</v>
      </c>
      <c r="J135" s="63" t="n">
        <f aca="false">J136+J146</f>
        <v>9500000</v>
      </c>
      <c r="K135" s="63" t="n">
        <f aca="false">K136+K146</f>
        <v>-4555000</v>
      </c>
      <c r="L135" s="63" t="n">
        <f aca="false">L136+L146</f>
        <v>0</v>
      </c>
      <c r="M135" s="63" t="n">
        <f aca="false">M136+M146</f>
        <v>0</v>
      </c>
      <c r="N135" s="63" t="n">
        <f aca="false">N136+N146</f>
        <v>0</v>
      </c>
      <c r="O135" s="63" t="n">
        <f aca="false">O136+O146</f>
        <v>0</v>
      </c>
      <c r="P135" s="63" t="n">
        <f aca="false">P136+P146</f>
        <v>0</v>
      </c>
      <c r="Q135" s="63" t="n">
        <f aca="false">Q136+Q146</f>
        <v>0</v>
      </c>
      <c r="R135" s="63" t="n">
        <f aca="false">R136+R146</f>
        <v>0</v>
      </c>
      <c r="S135" s="63" t="n">
        <f aca="false">S136+S146</f>
        <v>350000</v>
      </c>
      <c r="T135" s="63" t="n">
        <f aca="false">T136+T146</f>
        <v>0</v>
      </c>
      <c r="U135" s="63" t="n">
        <f aca="false">U136+U146</f>
        <v>0</v>
      </c>
      <c r="V135" s="63" t="n">
        <f aca="false">V136+V146</f>
        <v>0</v>
      </c>
    </row>
    <row r="136" customFormat="false" ht="35.2" hidden="false" customHeight="true" outlineLevel="0" collapsed="false">
      <c r="B136" s="86"/>
      <c r="C136" s="29" t="s">
        <v>124</v>
      </c>
      <c r="D136" s="107" t="s">
        <v>371</v>
      </c>
      <c r="E136" s="33" t="s">
        <v>21</v>
      </c>
      <c r="F136" s="33" t="s">
        <v>44</v>
      </c>
      <c r="G136" s="73" t="n">
        <v>5100000000</v>
      </c>
      <c r="H136" s="33"/>
      <c r="I136" s="63" t="n">
        <f aca="false">SUM(J136:V136)</f>
        <v>3745000</v>
      </c>
      <c r="J136" s="63" t="n">
        <f aca="false">J139+J137</f>
        <v>8300000</v>
      </c>
      <c r="K136" s="63" t="n">
        <f aca="false">K139+K137</f>
        <v>-4555000</v>
      </c>
      <c r="L136" s="63" t="n">
        <f aca="false">L139+L137</f>
        <v>0</v>
      </c>
      <c r="M136" s="63" t="n">
        <f aca="false">M139+M137</f>
        <v>0</v>
      </c>
      <c r="N136" s="63" t="n">
        <f aca="false">N139+N137</f>
        <v>0</v>
      </c>
      <c r="O136" s="63" t="n">
        <f aca="false">O139+O137</f>
        <v>0</v>
      </c>
      <c r="P136" s="63" t="n">
        <f aca="false">P139+P137</f>
        <v>0</v>
      </c>
      <c r="Q136" s="63" t="n">
        <f aca="false">Q139+Q137</f>
        <v>0</v>
      </c>
      <c r="R136" s="63" t="n">
        <f aca="false">R139+R137</f>
        <v>0</v>
      </c>
      <c r="S136" s="63" t="n">
        <f aca="false">S139+S137</f>
        <v>0</v>
      </c>
      <c r="T136" s="63" t="n">
        <f aca="false">T139+T137</f>
        <v>0</v>
      </c>
      <c r="U136" s="63" t="n">
        <f aca="false">U139+U137</f>
        <v>0</v>
      </c>
      <c r="V136" s="63" t="n">
        <f aca="false">V139+V137</f>
        <v>0</v>
      </c>
    </row>
    <row r="137" customFormat="false" ht="51.2" hidden="false" customHeight="true" outlineLevel="0" collapsed="false">
      <c r="B137" s="86"/>
      <c r="C137" s="29" t="s">
        <v>125</v>
      </c>
      <c r="D137" s="107" t="s">
        <v>371</v>
      </c>
      <c r="E137" s="33" t="s">
        <v>21</v>
      </c>
      <c r="F137" s="33" t="s">
        <v>44</v>
      </c>
      <c r="G137" s="73" t="n">
        <v>5100010040</v>
      </c>
      <c r="H137" s="33"/>
      <c r="I137" s="63" t="n">
        <f aca="false">SUM(J137:V137)</f>
        <v>3269000</v>
      </c>
      <c r="J137" s="63" t="n">
        <f aca="false">J138</f>
        <v>7620000</v>
      </c>
      <c r="K137" s="63" t="n">
        <f aca="false">K138</f>
        <v>-4351000</v>
      </c>
      <c r="L137" s="63" t="n">
        <f aca="false">L138</f>
        <v>0</v>
      </c>
      <c r="M137" s="63" t="n">
        <f aca="false">M138</f>
        <v>0</v>
      </c>
      <c r="N137" s="63" t="n">
        <f aca="false">N138</f>
        <v>0</v>
      </c>
      <c r="O137" s="63" t="n">
        <f aca="false">O138</f>
        <v>0</v>
      </c>
      <c r="P137" s="63" t="n">
        <f aca="false">P138</f>
        <v>0</v>
      </c>
      <c r="Q137" s="63" t="n">
        <f aca="false">Q138</f>
        <v>0</v>
      </c>
      <c r="R137" s="63" t="n">
        <f aca="false">R138</f>
        <v>0</v>
      </c>
      <c r="S137" s="63" t="n">
        <f aca="false">S138</f>
        <v>0</v>
      </c>
      <c r="T137" s="63" t="n">
        <f aca="false">T138</f>
        <v>0</v>
      </c>
      <c r="U137" s="63" t="n">
        <f aca="false">U138</f>
        <v>0</v>
      </c>
      <c r="V137" s="63" t="n">
        <f aca="false">V138</f>
        <v>0</v>
      </c>
    </row>
    <row r="138" customFormat="false" ht="35.2" hidden="false" customHeight="true" outlineLevel="0" collapsed="false">
      <c r="B138" s="86"/>
      <c r="C138" s="64" t="s">
        <v>111</v>
      </c>
      <c r="D138" s="107" t="s">
        <v>371</v>
      </c>
      <c r="E138" s="33" t="s">
        <v>21</v>
      </c>
      <c r="F138" s="33" t="s">
        <v>44</v>
      </c>
      <c r="G138" s="73" t="n">
        <v>5100010040</v>
      </c>
      <c r="H138" s="33" t="s">
        <v>112</v>
      </c>
      <c r="I138" s="63" t="n">
        <f aca="false">SUM(J138:V138)</f>
        <v>3269000</v>
      </c>
      <c r="J138" s="63" t="n">
        <v>7620000</v>
      </c>
      <c r="K138" s="63" t="n">
        <v>-4351000</v>
      </c>
      <c r="L138" s="63" t="n">
        <v>0</v>
      </c>
      <c r="M138" s="63" t="n">
        <v>0</v>
      </c>
      <c r="N138" s="63" t="n">
        <v>0</v>
      </c>
      <c r="O138" s="63" t="n">
        <v>0</v>
      </c>
      <c r="P138" s="63" t="n">
        <v>0</v>
      </c>
      <c r="Q138" s="63" t="n">
        <v>0</v>
      </c>
      <c r="R138" s="63" t="n">
        <v>0</v>
      </c>
      <c r="S138" s="63" t="n">
        <v>0</v>
      </c>
      <c r="T138" s="63" t="n">
        <v>0</v>
      </c>
      <c r="U138" s="63" t="n">
        <v>0</v>
      </c>
      <c r="V138" s="63"/>
    </row>
    <row r="139" customFormat="false" ht="17.6" hidden="false" customHeight="false" outlineLevel="0" collapsed="false">
      <c r="B139" s="86"/>
      <c r="C139" s="29" t="s">
        <v>131</v>
      </c>
      <c r="D139" s="107" t="s">
        <v>371</v>
      </c>
      <c r="E139" s="33" t="s">
        <v>21</v>
      </c>
      <c r="F139" s="33" t="s">
        <v>44</v>
      </c>
      <c r="G139" s="73" t="n">
        <v>5130000000</v>
      </c>
      <c r="H139" s="33"/>
      <c r="I139" s="63" t="n">
        <f aca="false">SUM(J139:V139)</f>
        <v>476000</v>
      </c>
      <c r="J139" s="63" t="n">
        <f aca="false">J140+J142+J144</f>
        <v>680000</v>
      </c>
      <c r="K139" s="63" t="n">
        <f aca="false">K140+K142+K144</f>
        <v>-204000</v>
      </c>
      <c r="L139" s="63" t="n">
        <f aca="false">L140+L142+L144</f>
        <v>0</v>
      </c>
      <c r="M139" s="63" t="n">
        <f aca="false">M140+M142+M144</f>
        <v>0</v>
      </c>
      <c r="N139" s="63" t="n">
        <f aca="false">N140+N142+N144</f>
        <v>0</v>
      </c>
      <c r="O139" s="63" t="n">
        <f aca="false">O140+O142+O144</f>
        <v>0</v>
      </c>
      <c r="P139" s="63" t="n">
        <f aca="false">P140+P142+P144</f>
        <v>0</v>
      </c>
      <c r="Q139" s="63" t="n">
        <f aca="false">Q140+Q142+Q144</f>
        <v>0</v>
      </c>
      <c r="R139" s="63" t="n">
        <f aca="false">R140+R142+R144</f>
        <v>0</v>
      </c>
      <c r="S139" s="63" t="n">
        <f aca="false">S140+S142+S144</f>
        <v>0</v>
      </c>
      <c r="T139" s="63" t="n">
        <f aca="false">T140+T142+T144</f>
        <v>0</v>
      </c>
      <c r="U139" s="63" t="n">
        <f aca="false">U140+U142+U144</f>
        <v>0</v>
      </c>
      <c r="V139" s="63" t="n">
        <f aca="false">V140+V142+V144</f>
        <v>0</v>
      </c>
    </row>
    <row r="140" customFormat="false" ht="35.2" hidden="false" customHeight="true" outlineLevel="0" collapsed="false">
      <c r="B140" s="86"/>
      <c r="C140" s="29" t="s">
        <v>133</v>
      </c>
      <c r="D140" s="107" t="s">
        <v>371</v>
      </c>
      <c r="E140" s="33" t="s">
        <v>21</v>
      </c>
      <c r="F140" s="33" t="s">
        <v>44</v>
      </c>
      <c r="G140" s="73" t="n">
        <v>5130010220</v>
      </c>
      <c r="H140" s="33"/>
      <c r="I140" s="63" t="n">
        <f aca="false">SUM(J140:V140)</f>
        <v>126000</v>
      </c>
      <c r="J140" s="63" t="n">
        <f aca="false">J141</f>
        <v>180000</v>
      </c>
      <c r="K140" s="63" t="n">
        <f aca="false">K141</f>
        <v>-54000</v>
      </c>
      <c r="L140" s="63" t="n">
        <f aca="false">L141</f>
        <v>0</v>
      </c>
      <c r="M140" s="63" t="n">
        <f aca="false">M141</f>
        <v>0</v>
      </c>
      <c r="N140" s="63" t="n">
        <f aca="false">N141</f>
        <v>0</v>
      </c>
      <c r="O140" s="63" t="n">
        <f aca="false">O141</f>
        <v>0</v>
      </c>
      <c r="P140" s="63" t="n">
        <f aca="false">P141</f>
        <v>0</v>
      </c>
      <c r="Q140" s="63" t="n">
        <f aca="false">Q141</f>
        <v>0</v>
      </c>
      <c r="R140" s="63" t="n">
        <f aca="false">R141</f>
        <v>0</v>
      </c>
      <c r="S140" s="63" t="n">
        <f aca="false">S141</f>
        <v>0</v>
      </c>
      <c r="T140" s="63" t="n">
        <f aca="false">T141</f>
        <v>0</v>
      </c>
      <c r="U140" s="63" t="n">
        <f aca="false">U141</f>
        <v>0</v>
      </c>
      <c r="V140" s="63" t="n">
        <f aca="false">V141</f>
        <v>0</v>
      </c>
    </row>
    <row r="141" customFormat="false" ht="35.2" hidden="false" customHeight="true" outlineLevel="0" collapsed="false">
      <c r="B141" s="86"/>
      <c r="C141" s="29" t="s">
        <v>111</v>
      </c>
      <c r="D141" s="107" t="s">
        <v>371</v>
      </c>
      <c r="E141" s="33" t="s">
        <v>21</v>
      </c>
      <c r="F141" s="33" t="s">
        <v>44</v>
      </c>
      <c r="G141" s="73" t="n">
        <v>5130010220</v>
      </c>
      <c r="H141" s="33" t="s">
        <v>112</v>
      </c>
      <c r="I141" s="63" t="n">
        <f aca="false">SUM(J141:V141)</f>
        <v>126000</v>
      </c>
      <c r="J141" s="63" t="n">
        <v>180000</v>
      </c>
      <c r="K141" s="63" t="n">
        <v>-54000</v>
      </c>
      <c r="L141" s="63" t="n">
        <v>0</v>
      </c>
      <c r="M141" s="63" t="n">
        <v>0</v>
      </c>
      <c r="N141" s="63" t="n">
        <v>0</v>
      </c>
      <c r="O141" s="63" t="n">
        <v>0</v>
      </c>
      <c r="P141" s="63" t="n">
        <v>0</v>
      </c>
      <c r="Q141" s="63" t="n">
        <v>0</v>
      </c>
      <c r="R141" s="63" t="n">
        <v>0</v>
      </c>
      <c r="S141" s="63" t="n">
        <v>0</v>
      </c>
      <c r="T141" s="63" t="n">
        <v>0</v>
      </c>
      <c r="U141" s="63" t="n">
        <v>0</v>
      </c>
      <c r="V141" s="63"/>
    </row>
    <row r="142" customFormat="false" ht="35.2" hidden="false" customHeight="true" outlineLevel="0" collapsed="false">
      <c r="B142" s="86"/>
      <c r="C142" s="29" t="s">
        <v>136</v>
      </c>
      <c r="D142" s="107" t="s">
        <v>371</v>
      </c>
      <c r="E142" s="33" t="s">
        <v>21</v>
      </c>
      <c r="F142" s="33" t="s">
        <v>44</v>
      </c>
      <c r="G142" s="73" t="n">
        <v>5130010490</v>
      </c>
      <c r="H142" s="33"/>
      <c r="I142" s="63" t="n">
        <f aca="false">SUM(J142:V142)</f>
        <v>245000</v>
      </c>
      <c r="J142" s="63" t="n">
        <f aca="false">J143</f>
        <v>350000</v>
      </c>
      <c r="K142" s="63" t="n">
        <f aca="false">K143</f>
        <v>-105000</v>
      </c>
      <c r="L142" s="63" t="n">
        <f aca="false">L143</f>
        <v>0</v>
      </c>
      <c r="M142" s="63" t="n">
        <f aca="false">M143</f>
        <v>0</v>
      </c>
      <c r="N142" s="63" t="n">
        <f aca="false">N143</f>
        <v>0</v>
      </c>
      <c r="O142" s="63" t="n">
        <f aca="false">O143</f>
        <v>0</v>
      </c>
      <c r="P142" s="63" t="n">
        <f aca="false">P143</f>
        <v>0</v>
      </c>
      <c r="Q142" s="63" t="n">
        <f aca="false">Q143</f>
        <v>0</v>
      </c>
      <c r="R142" s="63" t="n">
        <f aca="false">R143</f>
        <v>0</v>
      </c>
      <c r="S142" s="63" t="n">
        <f aca="false">S143</f>
        <v>0</v>
      </c>
      <c r="T142" s="63" t="n">
        <f aca="false">T143</f>
        <v>0</v>
      </c>
      <c r="U142" s="63" t="n">
        <f aca="false">U143</f>
        <v>0</v>
      </c>
      <c r="V142" s="63" t="n">
        <f aca="false">V143</f>
        <v>0</v>
      </c>
    </row>
    <row r="143" customFormat="false" ht="35.2" hidden="false" customHeight="true" outlineLevel="0" collapsed="false">
      <c r="B143" s="86"/>
      <c r="C143" s="29" t="s">
        <v>111</v>
      </c>
      <c r="D143" s="107" t="s">
        <v>371</v>
      </c>
      <c r="E143" s="33" t="s">
        <v>21</v>
      </c>
      <c r="F143" s="33" t="s">
        <v>44</v>
      </c>
      <c r="G143" s="73" t="n">
        <v>5130010490</v>
      </c>
      <c r="H143" s="33" t="s">
        <v>112</v>
      </c>
      <c r="I143" s="63" t="n">
        <f aca="false">SUM(J143:V143)</f>
        <v>245000</v>
      </c>
      <c r="J143" s="63" t="n">
        <v>350000</v>
      </c>
      <c r="K143" s="63" t="n">
        <v>-105000</v>
      </c>
      <c r="L143" s="63" t="n">
        <v>0</v>
      </c>
      <c r="M143" s="63" t="n">
        <v>0</v>
      </c>
      <c r="N143" s="63" t="n">
        <v>0</v>
      </c>
      <c r="O143" s="63" t="n">
        <v>0</v>
      </c>
      <c r="P143" s="63" t="n">
        <v>0</v>
      </c>
      <c r="Q143" s="63" t="n">
        <v>0</v>
      </c>
      <c r="R143" s="63" t="n">
        <v>0</v>
      </c>
      <c r="S143" s="63" t="n">
        <v>0</v>
      </c>
      <c r="T143" s="63" t="n">
        <v>0</v>
      </c>
      <c r="U143" s="63" t="n">
        <v>0</v>
      </c>
      <c r="V143" s="63"/>
    </row>
    <row r="144" customFormat="false" ht="51.2" hidden="false" customHeight="true" outlineLevel="0" collapsed="false">
      <c r="B144" s="86"/>
      <c r="C144" s="29" t="s">
        <v>138</v>
      </c>
      <c r="D144" s="107" t="s">
        <v>371</v>
      </c>
      <c r="E144" s="33" t="s">
        <v>21</v>
      </c>
      <c r="F144" s="33" t="s">
        <v>44</v>
      </c>
      <c r="G144" s="73" t="n">
        <v>5130010530</v>
      </c>
      <c r="H144" s="33"/>
      <c r="I144" s="63" t="n">
        <f aca="false">SUM(J144:V144)</f>
        <v>105000</v>
      </c>
      <c r="J144" s="63" t="n">
        <f aca="false">J145</f>
        <v>150000</v>
      </c>
      <c r="K144" s="63" t="n">
        <f aca="false">K145</f>
        <v>-45000</v>
      </c>
      <c r="L144" s="63" t="n">
        <f aca="false">L145</f>
        <v>0</v>
      </c>
      <c r="M144" s="63" t="n">
        <f aca="false">M145</f>
        <v>0</v>
      </c>
      <c r="N144" s="63" t="n">
        <f aca="false">N145</f>
        <v>0</v>
      </c>
      <c r="O144" s="63" t="n">
        <f aca="false">O145</f>
        <v>0</v>
      </c>
      <c r="P144" s="63" t="n">
        <f aca="false">P145</f>
        <v>0</v>
      </c>
      <c r="Q144" s="63" t="n">
        <f aca="false">Q145</f>
        <v>0</v>
      </c>
      <c r="R144" s="63" t="n">
        <f aca="false">R145</f>
        <v>0</v>
      </c>
      <c r="S144" s="63" t="n">
        <f aca="false">S145</f>
        <v>0</v>
      </c>
      <c r="T144" s="63" t="n">
        <f aca="false">T145</f>
        <v>0</v>
      </c>
      <c r="U144" s="63" t="n">
        <f aca="false">U145</f>
        <v>0</v>
      </c>
      <c r="V144" s="63" t="n">
        <f aca="false">V145</f>
        <v>0</v>
      </c>
    </row>
    <row r="145" customFormat="false" ht="35.2" hidden="false" customHeight="true" outlineLevel="0" collapsed="false">
      <c r="B145" s="86"/>
      <c r="C145" s="29" t="s">
        <v>111</v>
      </c>
      <c r="D145" s="107" t="s">
        <v>371</v>
      </c>
      <c r="E145" s="33" t="s">
        <v>21</v>
      </c>
      <c r="F145" s="33" t="s">
        <v>44</v>
      </c>
      <c r="G145" s="73" t="n">
        <v>5130010530</v>
      </c>
      <c r="H145" s="33" t="s">
        <v>112</v>
      </c>
      <c r="I145" s="63" t="n">
        <f aca="false">SUM(J145:V145)</f>
        <v>105000</v>
      </c>
      <c r="J145" s="63" t="n">
        <v>150000</v>
      </c>
      <c r="K145" s="63" t="n">
        <v>-45000</v>
      </c>
      <c r="L145" s="63" t="n">
        <v>0</v>
      </c>
      <c r="M145" s="63" t="n">
        <v>0</v>
      </c>
      <c r="N145" s="63" t="n">
        <v>0</v>
      </c>
      <c r="O145" s="63" t="n">
        <v>0</v>
      </c>
      <c r="P145" s="63" t="n">
        <v>0</v>
      </c>
      <c r="Q145" s="63" t="n">
        <v>0</v>
      </c>
      <c r="R145" s="63" t="n">
        <v>0</v>
      </c>
      <c r="S145" s="63" t="n">
        <v>0</v>
      </c>
      <c r="T145" s="63" t="n">
        <v>0</v>
      </c>
      <c r="U145" s="63" t="n">
        <v>0</v>
      </c>
      <c r="V145" s="63" t="n">
        <v>0</v>
      </c>
    </row>
    <row r="146" customFormat="false" ht="35.2" hidden="false" customHeight="true" outlineLevel="0" collapsed="false">
      <c r="B146" s="86"/>
      <c r="C146" s="29" t="s">
        <v>260</v>
      </c>
      <c r="D146" s="107" t="s">
        <v>371</v>
      </c>
      <c r="E146" s="33" t="s">
        <v>21</v>
      </c>
      <c r="F146" s="33" t="s">
        <v>44</v>
      </c>
      <c r="G146" s="73" t="n">
        <v>6300000000</v>
      </c>
      <c r="H146" s="33"/>
      <c r="I146" s="63" t="n">
        <f aca="false">SUM(J146:V146)</f>
        <v>1550000</v>
      </c>
      <c r="J146" s="63" t="n">
        <f aca="false">J147</f>
        <v>1200000</v>
      </c>
      <c r="K146" s="63" t="n">
        <f aca="false">K147</f>
        <v>0</v>
      </c>
      <c r="L146" s="63" t="n">
        <f aca="false">L147</f>
        <v>0</v>
      </c>
      <c r="M146" s="63" t="n">
        <f aca="false">M147</f>
        <v>0</v>
      </c>
      <c r="N146" s="63" t="n">
        <f aca="false">N147</f>
        <v>0</v>
      </c>
      <c r="O146" s="63" t="n">
        <f aca="false">O147</f>
        <v>0</v>
      </c>
      <c r="P146" s="63" t="n">
        <f aca="false">P147</f>
        <v>0</v>
      </c>
      <c r="Q146" s="63" t="n">
        <f aca="false">Q147</f>
        <v>0</v>
      </c>
      <c r="R146" s="63" t="n">
        <f aca="false">R147</f>
        <v>0</v>
      </c>
      <c r="S146" s="63" t="n">
        <f aca="false">S147</f>
        <v>350000</v>
      </c>
      <c r="T146" s="63" t="n">
        <f aca="false">T147</f>
        <v>0</v>
      </c>
      <c r="U146" s="63" t="n">
        <f aca="false">U147</f>
        <v>0</v>
      </c>
      <c r="V146" s="63" t="n">
        <f aca="false">V147</f>
        <v>0</v>
      </c>
    </row>
    <row r="147" customFormat="false" ht="35.2" hidden="false" customHeight="true" outlineLevel="0" collapsed="false">
      <c r="B147" s="86"/>
      <c r="C147" s="29" t="s">
        <v>260</v>
      </c>
      <c r="D147" s="107" t="s">
        <v>371</v>
      </c>
      <c r="E147" s="33" t="s">
        <v>21</v>
      </c>
      <c r="F147" s="33" t="s">
        <v>44</v>
      </c>
      <c r="G147" s="73" t="n">
        <v>6300010050</v>
      </c>
      <c r="H147" s="33"/>
      <c r="I147" s="63" t="n">
        <f aca="false">SUM(J147:V147)</f>
        <v>1550000</v>
      </c>
      <c r="J147" s="63" t="n">
        <f aca="false">J148</f>
        <v>1200000</v>
      </c>
      <c r="K147" s="63" t="n">
        <f aca="false">K148</f>
        <v>0</v>
      </c>
      <c r="L147" s="63" t="n">
        <f aca="false">L148</f>
        <v>0</v>
      </c>
      <c r="M147" s="63" t="n">
        <f aca="false">M148</f>
        <v>0</v>
      </c>
      <c r="N147" s="63" t="n">
        <f aca="false">N148</f>
        <v>0</v>
      </c>
      <c r="O147" s="63" t="n">
        <f aca="false">O148</f>
        <v>0</v>
      </c>
      <c r="P147" s="63" t="n">
        <f aca="false">P148</f>
        <v>0</v>
      </c>
      <c r="Q147" s="63" t="n">
        <f aca="false">Q148</f>
        <v>0</v>
      </c>
      <c r="R147" s="63" t="n">
        <f aca="false">R148</f>
        <v>0</v>
      </c>
      <c r="S147" s="63" t="n">
        <f aca="false">S148</f>
        <v>350000</v>
      </c>
      <c r="T147" s="63" t="n">
        <f aca="false">T148</f>
        <v>0</v>
      </c>
      <c r="U147" s="63" t="n">
        <f aca="false">U148</f>
        <v>0</v>
      </c>
      <c r="V147" s="63" t="n">
        <f aca="false">V148</f>
        <v>0</v>
      </c>
    </row>
    <row r="148" customFormat="false" ht="35.2" hidden="false" customHeight="true" outlineLevel="0" collapsed="false">
      <c r="B148" s="86"/>
      <c r="C148" s="29" t="s">
        <v>197</v>
      </c>
      <c r="D148" s="107" t="s">
        <v>371</v>
      </c>
      <c r="E148" s="33" t="s">
        <v>21</v>
      </c>
      <c r="F148" s="33" t="s">
        <v>44</v>
      </c>
      <c r="G148" s="73" t="n">
        <v>6300010050</v>
      </c>
      <c r="H148" s="33" t="s">
        <v>135</v>
      </c>
      <c r="I148" s="63" t="n">
        <f aca="false">SUM(J148:V148)</f>
        <v>1550000</v>
      </c>
      <c r="J148" s="63" t="n">
        <v>1200000</v>
      </c>
      <c r="K148" s="63" t="n">
        <v>0</v>
      </c>
      <c r="L148" s="63" t="n">
        <v>0</v>
      </c>
      <c r="M148" s="63" t="n">
        <v>0</v>
      </c>
      <c r="N148" s="63" t="n">
        <v>0</v>
      </c>
      <c r="O148" s="63" t="n">
        <v>0</v>
      </c>
      <c r="P148" s="63" t="n">
        <v>0</v>
      </c>
      <c r="Q148" s="63" t="n">
        <v>0</v>
      </c>
      <c r="R148" s="63" t="n">
        <v>0</v>
      </c>
      <c r="S148" s="63" t="n">
        <v>350000</v>
      </c>
      <c r="T148" s="63" t="n">
        <v>0</v>
      </c>
      <c r="U148" s="63" t="n">
        <v>0</v>
      </c>
      <c r="V148" s="63" t="n">
        <v>0</v>
      </c>
    </row>
    <row r="149" customFormat="false" ht="17.6" hidden="false" customHeight="false" outlineLevel="0" collapsed="false">
      <c r="B149" s="86"/>
      <c r="C149" s="29" t="s">
        <v>46</v>
      </c>
      <c r="D149" s="107" t="s">
        <v>371</v>
      </c>
      <c r="E149" s="33" t="s">
        <v>24</v>
      </c>
      <c r="F149" s="33" t="s">
        <v>89</v>
      </c>
      <c r="G149" s="73"/>
      <c r="H149" s="33"/>
      <c r="I149" s="63" t="n">
        <f aca="false">SUM(J149:V149)</f>
        <v>219984354.91</v>
      </c>
      <c r="J149" s="63" t="n">
        <f aca="false">J155+J161</f>
        <v>206266600</v>
      </c>
      <c r="K149" s="63" t="n">
        <f aca="false">K155+K161+K150</f>
        <v>6433600</v>
      </c>
      <c r="L149" s="63" t="n">
        <f aca="false">L155+L161+L150</f>
        <v>90000</v>
      </c>
      <c r="M149" s="63" t="n">
        <f aca="false">M155+M161+M150</f>
        <v>6594154.91</v>
      </c>
      <c r="N149" s="63" t="n">
        <f aca="false">N155+N161+N150</f>
        <v>0</v>
      </c>
      <c r="O149" s="63" t="n">
        <f aca="false">O155+O161+O150</f>
        <v>0</v>
      </c>
      <c r="P149" s="63" t="n">
        <f aca="false">P155+P161+P150</f>
        <v>0</v>
      </c>
      <c r="Q149" s="63" t="n">
        <f aca="false">Q155+Q161+Q150</f>
        <v>600000</v>
      </c>
      <c r="R149" s="63" t="n">
        <f aca="false">R155+R161+R150</f>
        <v>0</v>
      </c>
      <c r="S149" s="63" t="n">
        <f aca="false">S155+S161+S150</f>
        <v>0</v>
      </c>
      <c r="T149" s="63" t="n">
        <f aca="false">T155+T161+T150</f>
        <v>0</v>
      </c>
      <c r="U149" s="63" t="n">
        <f aca="false">U155+U161+U150</f>
        <v>0</v>
      </c>
      <c r="V149" s="63" t="n">
        <f aca="false">V155+V161</f>
        <v>0</v>
      </c>
    </row>
    <row r="150" customFormat="false" ht="17.6" hidden="false" customHeight="false" outlineLevel="0" collapsed="false">
      <c r="B150" s="86"/>
      <c r="C150" s="29" t="s">
        <v>48</v>
      </c>
      <c r="D150" s="107" t="s">
        <v>371</v>
      </c>
      <c r="E150" s="33" t="s">
        <v>24</v>
      </c>
      <c r="F150" s="33" t="s">
        <v>49</v>
      </c>
      <c r="G150" s="73"/>
      <c r="H150" s="33"/>
      <c r="I150" s="63" t="n">
        <f aca="false">SUM(J150:V150)</f>
        <v>1120000</v>
      </c>
      <c r="K150" s="63" t="n">
        <f aca="false">K151</f>
        <v>1120000</v>
      </c>
      <c r="L150" s="63" t="n">
        <f aca="false">L151</f>
        <v>0</v>
      </c>
      <c r="M150" s="63" t="n">
        <f aca="false">M151</f>
        <v>0</v>
      </c>
      <c r="N150" s="63" t="n">
        <f aca="false">N151</f>
        <v>0</v>
      </c>
      <c r="O150" s="63" t="n">
        <f aca="false">O151</f>
        <v>0</v>
      </c>
      <c r="P150" s="63" t="n">
        <f aca="false">P151</f>
        <v>0</v>
      </c>
      <c r="Q150" s="63" t="n">
        <f aca="false">Q151</f>
        <v>0</v>
      </c>
      <c r="R150" s="63" t="n">
        <f aca="false">R151</f>
        <v>0</v>
      </c>
      <c r="S150" s="63" t="n">
        <f aca="false">S151</f>
        <v>0</v>
      </c>
      <c r="T150" s="63" t="n">
        <f aca="false">T151</f>
        <v>0</v>
      </c>
      <c r="U150" s="63" t="n">
        <f aca="false">U151</f>
        <v>0</v>
      </c>
      <c r="V150" s="63"/>
    </row>
    <row r="151" customFormat="false" ht="35.2" hidden="false" customHeight="true" outlineLevel="0" collapsed="false">
      <c r="B151" s="86"/>
      <c r="C151" s="29" t="s">
        <v>124</v>
      </c>
      <c r="D151" s="107" t="s">
        <v>371</v>
      </c>
      <c r="E151" s="33" t="s">
        <v>24</v>
      </c>
      <c r="F151" s="33" t="s">
        <v>49</v>
      </c>
      <c r="G151" s="73" t="n">
        <v>5100000000</v>
      </c>
      <c r="H151" s="33"/>
      <c r="I151" s="63" t="n">
        <f aca="false">SUM(J151:V151)</f>
        <v>1120000</v>
      </c>
      <c r="K151" s="63" t="n">
        <f aca="false">K152</f>
        <v>1120000</v>
      </c>
      <c r="L151" s="63" t="n">
        <f aca="false">L152</f>
        <v>0</v>
      </c>
      <c r="M151" s="63" t="n">
        <f aca="false">M152</f>
        <v>0</v>
      </c>
      <c r="N151" s="63" t="n">
        <f aca="false">N152</f>
        <v>0</v>
      </c>
      <c r="O151" s="63" t="n">
        <f aca="false">O152</f>
        <v>0</v>
      </c>
      <c r="P151" s="63" t="n">
        <f aca="false">P152</f>
        <v>0</v>
      </c>
      <c r="Q151" s="63" t="n">
        <f aca="false">Q152</f>
        <v>0</v>
      </c>
      <c r="R151" s="63" t="n">
        <f aca="false">R152</f>
        <v>0</v>
      </c>
      <c r="S151" s="63" t="n">
        <f aca="false">S152</f>
        <v>0</v>
      </c>
      <c r="T151" s="63" t="n">
        <f aca="false">T152</f>
        <v>0</v>
      </c>
      <c r="U151" s="63" t="n">
        <f aca="false">U152</f>
        <v>0</v>
      </c>
      <c r="V151" s="63"/>
    </row>
    <row r="152" customFormat="false" ht="17.6" hidden="false" customHeight="false" outlineLevel="0" collapsed="false">
      <c r="B152" s="86"/>
      <c r="C152" s="29" t="s">
        <v>131</v>
      </c>
      <c r="D152" s="107" t="s">
        <v>371</v>
      </c>
      <c r="E152" s="33" t="s">
        <v>24</v>
      </c>
      <c r="F152" s="33" t="s">
        <v>49</v>
      </c>
      <c r="G152" s="73" t="n">
        <v>5130000000</v>
      </c>
      <c r="H152" s="33"/>
      <c r="I152" s="63" t="n">
        <f aca="false">SUM(J152:V152)</f>
        <v>1120000</v>
      </c>
      <c r="K152" s="63" t="n">
        <f aca="false">K153</f>
        <v>1120000</v>
      </c>
      <c r="L152" s="63" t="n">
        <f aca="false">L153</f>
        <v>0</v>
      </c>
      <c r="M152" s="63" t="n">
        <f aca="false">M153</f>
        <v>0</v>
      </c>
      <c r="N152" s="63" t="n">
        <f aca="false">N153</f>
        <v>0</v>
      </c>
      <c r="O152" s="63" t="n">
        <f aca="false">O153</f>
        <v>0</v>
      </c>
      <c r="P152" s="63" t="n">
        <f aca="false">P153</f>
        <v>0</v>
      </c>
      <c r="Q152" s="63" t="n">
        <f aca="false">Q153</f>
        <v>0</v>
      </c>
      <c r="R152" s="63" t="n">
        <f aca="false">R153</f>
        <v>0</v>
      </c>
      <c r="S152" s="63" t="n">
        <f aca="false">S153</f>
        <v>0</v>
      </c>
      <c r="T152" s="63" t="n">
        <f aca="false">T153</f>
        <v>0</v>
      </c>
      <c r="U152" s="63" t="n">
        <f aca="false">U153</f>
        <v>0</v>
      </c>
      <c r="V152" s="63"/>
    </row>
    <row r="153" customFormat="false" ht="51.2" hidden="false" customHeight="true" outlineLevel="0" collapsed="false">
      <c r="B153" s="86"/>
      <c r="C153" s="29" t="s">
        <v>132</v>
      </c>
      <c r="D153" s="107" t="s">
        <v>371</v>
      </c>
      <c r="E153" s="33" t="s">
        <v>24</v>
      </c>
      <c r="F153" s="33" t="s">
        <v>49</v>
      </c>
      <c r="G153" s="73" t="n">
        <v>5130010070</v>
      </c>
      <c r="H153" s="33"/>
      <c r="I153" s="63" t="n">
        <f aca="false">SUM(J153:V153)</f>
        <v>1120000</v>
      </c>
      <c r="K153" s="63" t="n">
        <f aca="false">K154</f>
        <v>1120000</v>
      </c>
      <c r="L153" s="63" t="n">
        <f aca="false">L154</f>
        <v>0</v>
      </c>
      <c r="M153" s="63" t="n">
        <f aca="false">M154</f>
        <v>0</v>
      </c>
      <c r="N153" s="63" t="n">
        <f aca="false">N154</f>
        <v>0</v>
      </c>
      <c r="O153" s="63" t="n">
        <f aca="false">O154</f>
        <v>0</v>
      </c>
      <c r="P153" s="63" t="n">
        <f aca="false">P154</f>
        <v>0</v>
      </c>
      <c r="Q153" s="63" t="n">
        <f aca="false">Q154</f>
        <v>0</v>
      </c>
      <c r="R153" s="63" t="n">
        <f aca="false">R154</f>
        <v>0</v>
      </c>
      <c r="S153" s="63" t="n">
        <f aca="false">S154</f>
        <v>0</v>
      </c>
      <c r="T153" s="63" t="n">
        <f aca="false">T154</f>
        <v>0</v>
      </c>
      <c r="U153" s="63" t="n">
        <f aca="false">U154</f>
        <v>0</v>
      </c>
      <c r="V153" s="63"/>
    </row>
    <row r="154" customFormat="false" ht="35.2" hidden="false" customHeight="true" outlineLevel="0" collapsed="false">
      <c r="B154" s="86"/>
      <c r="C154" s="29" t="s">
        <v>111</v>
      </c>
      <c r="D154" s="107" t="s">
        <v>371</v>
      </c>
      <c r="E154" s="33" t="s">
        <v>24</v>
      </c>
      <c r="F154" s="33" t="s">
        <v>49</v>
      </c>
      <c r="G154" s="73" t="n">
        <v>5130010070</v>
      </c>
      <c r="H154" s="33" t="s">
        <v>112</v>
      </c>
      <c r="I154" s="63" t="n">
        <f aca="false">SUM(J154:V154)</f>
        <v>1120000</v>
      </c>
      <c r="K154" s="63" t="n">
        <v>1120000</v>
      </c>
      <c r="L154" s="63" t="n">
        <v>0</v>
      </c>
      <c r="M154" s="63" t="n">
        <v>0</v>
      </c>
      <c r="N154" s="63" t="n">
        <v>0</v>
      </c>
      <c r="O154" s="63" t="n">
        <v>0</v>
      </c>
      <c r="P154" s="63" t="n">
        <v>0</v>
      </c>
      <c r="Q154" s="63" t="n">
        <v>0</v>
      </c>
      <c r="R154" s="63" t="n">
        <v>0</v>
      </c>
      <c r="S154" s="63" t="n">
        <v>0</v>
      </c>
      <c r="T154" s="63" t="n">
        <v>0</v>
      </c>
      <c r="U154" s="63" t="n">
        <v>0</v>
      </c>
      <c r="V154" s="63"/>
    </row>
    <row r="155" customFormat="false" ht="17.6" hidden="false" customHeight="false" outlineLevel="0" collapsed="false">
      <c r="B155" s="86"/>
      <c r="C155" s="29" t="s">
        <v>50</v>
      </c>
      <c r="D155" s="107" t="s">
        <v>371</v>
      </c>
      <c r="E155" s="33" t="s">
        <v>24</v>
      </c>
      <c r="F155" s="33" t="s">
        <v>40</v>
      </c>
      <c r="G155" s="73"/>
      <c r="H155" s="33"/>
      <c r="I155" s="63" t="n">
        <f aca="false">SUM(J155:V155)</f>
        <v>206076954.91</v>
      </c>
      <c r="J155" s="63" t="n">
        <f aca="false">J156</f>
        <v>193872000</v>
      </c>
      <c r="K155" s="63" t="n">
        <f aca="false">K156</f>
        <v>5610800</v>
      </c>
      <c r="L155" s="63" t="n">
        <f aca="false">L156</f>
        <v>0</v>
      </c>
      <c r="M155" s="63" t="n">
        <f aca="false">M156</f>
        <v>6594154.91</v>
      </c>
      <c r="N155" s="63" t="n">
        <f aca="false">N156</f>
        <v>0</v>
      </c>
      <c r="O155" s="63" t="n">
        <f aca="false">O156</f>
        <v>0</v>
      </c>
      <c r="P155" s="63" t="n">
        <f aca="false">P156</f>
        <v>0</v>
      </c>
      <c r="Q155" s="63" t="n">
        <f aca="false">Q156</f>
        <v>0</v>
      </c>
      <c r="R155" s="63" t="n">
        <f aca="false">R156</f>
        <v>0</v>
      </c>
      <c r="S155" s="63" t="n">
        <f aca="false">S156</f>
        <v>0</v>
      </c>
      <c r="T155" s="63" t="n">
        <f aca="false">T156</f>
        <v>0</v>
      </c>
      <c r="U155" s="63" t="n">
        <f aca="false">U156</f>
        <v>0</v>
      </c>
      <c r="V155" s="63" t="n">
        <f aca="false">V156</f>
        <v>0</v>
      </c>
    </row>
    <row r="156" customFormat="false" ht="51.2" hidden="false" customHeight="true" outlineLevel="0" collapsed="false">
      <c r="B156" s="86"/>
      <c r="C156" s="64" t="s">
        <v>262</v>
      </c>
      <c r="D156" s="107" t="s">
        <v>371</v>
      </c>
      <c r="E156" s="33" t="s">
        <v>24</v>
      </c>
      <c r="F156" s="33" t="s">
        <v>40</v>
      </c>
      <c r="G156" s="73" t="n">
        <v>6400000000</v>
      </c>
      <c r="H156" s="33"/>
      <c r="I156" s="63" t="n">
        <f aca="false">SUM(J156:V156)</f>
        <v>206076954.91</v>
      </c>
      <c r="J156" s="63" t="n">
        <f aca="false">J157+J159</f>
        <v>193872000</v>
      </c>
      <c r="K156" s="63" t="n">
        <f aca="false">K157+K159</f>
        <v>5610800</v>
      </c>
      <c r="L156" s="63" t="n">
        <f aca="false">L157+L159</f>
        <v>0</v>
      </c>
      <c r="M156" s="63" t="n">
        <f aca="false">M157+M159</f>
        <v>6594154.91</v>
      </c>
      <c r="N156" s="63" t="n">
        <f aca="false">N157+N159</f>
        <v>0</v>
      </c>
      <c r="O156" s="63" t="n">
        <f aca="false">O157+O159</f>
        <v>0</v>
      </c>
      <c r="P156" s="63" t="n">
        <f aca="false">P157+P159</f>
        <v>0</v>
      </c>
      <c r="Q156" s="63" t="n">
        <f aca="false">Q157+Q159</f>
        <v>0</v>
      </c>
      <c r="R156" s="63" t="n">
        <f aca="false">R157+R159</f>
        <v>0</v>
      </c>
      <c r="S156" s="63" t="n">
        <f aca="false">S157+S159</f>
        <v>0</v>
      </c>
      <c r="T156" s="63" t="n">
        <f aca="false">T157+T159</f>
        <v>0</v>
      </c>
      <c r="U156" s="63" t="n">
        <f aca="false">U157+U159</f>
        <v>0</v>
      </c>
      <c r="V156" s="63" t="n">
        <f aca="false">V157</f>
        <v>0</v>
      </c>
    </row>
    <row r="157" customFormat="false" ht="67.2" hidden="false" customHeight="true" outlineLevel="0" collapsed="false">
      <c r="B157" s="86"/>
      <c r="C157" s="64" t="s">
        <v>263</v>
      </c>
      <c r="D157" s="107" t="s">
        <v>371</v>
      </c>
      <c r="E157" s="33" t="s">
        <v>24</v>
      </c>
      <c r="F157" s="33" t="s">
        <v>40</v>
      </c>
      <c r="G157" s="73" t="n">
        <v>6400010250</v>
      </c>
      <c r="H157" s="33"/>
      <c r="I157" s="63" t="n">
        <f aca="false">SUM(J157:V157)</f>
        <v>13146554.91</v>
      </c>
      <c r="J157" s="63" t="n">
        <f aca="false">J158</f>
        <v>941650</v>
      </c>
      <c r="K157" s="63" t="n">
        <f aca="false">K158</f>
        <v>5610750</v>
      </c>
      <c r="L157" s="63" t="n">
        <f aca="false">L158</f>
        <v>0</v>
      </c>
      <c r="M157" s="63" t="n">
        <f aca="false">M158</f>
        <v>6594154.91</v>
      </c>
      <c r="N157" s="63" t="n">
        <f aca="false">N158</f>
        <v>0</v>
      </c>
      <c r="O157" s="63" t="n">
        <f aca="false">O158</f>
        <v>0</v>
      </c>
      <c r="P157" s="63" t="n">
        <f aca="false">P158</f>
        <v>0</v>
      </c>
      <c r="Q157" s="63" t="n">
        <f aca="false">Q158</f>
        <v>0</v>
      </c>
      <c r="R157" s="63" t="n">
        <f aca="false">R158</f>
        <v>0</v>
      </c>
      <c r="S157" s="63" t="n">
        <f aca="false">S158</f>
        <v>0</v>
      </c>
      <c r="T157" s="63" t="n">
        <f aca="false">T158</f>
        <v>0</v>
      </c>
      <c r="U157" s="63" t="n">
        <f aca="false">U158</f>
        <v>0</v>
      </c>
      <c r="V157" s="63" t="n">
        <f aca="false">V158</f>
        <v>0</v>
      </c>
    </row>
    <row r="158" customFormat="false" ht="35.2" hidden="false" customHeight="true" outlineLevel="0" collapsed="false">
      <c r="B158" s="86"/>
      <c r="C158" s="29" t="s">
        <v>111</v>
      </c>
      <c r="D158" s="107" t="s">
        <v>371</v>
      </c>
      <c r="E158" s="33" t="s">
        <v>24</v>
      </c>
      <c r="F158" s="33" t="s">
        <v>40</v>
      </c>
      <c r="G158" s="73" t="n">
        <v>6400010250</v>
      </c>
      <c r="H158" s="33" t="s">
        <v>112</v>
      </c>
      <c r="I158" s="63" t="n">
        <f aca="false">SUM(J158:V158)</f>
        <v>13146554.91</v>
      </c>
      <c r="J158" s="63" t="n">
        <v>941650</v>
      </c>
      <c r="K158" s="63" t="n">
        <v>5610750</v>
      </c>
      <c r="L158" s="63" t="n">
        <v>0</v>
      </c>
      <c r="M158" s="63" t="n">
        <v>6594154.91</v>
      </c>
      <c r="N158" s="63" t="n">
        <v>0</v>
      </c>
      <c r="O158" s="63" t="n">
        <v>0</v>
      </c>
      <c r="P158" s="63" t="n">
        <v>0</v>
      </c>
      <c r="Q158" s="63" t="n">
        <v>0</v>
      </c>
      <c r="R158" s="63" t="n">
        <v>0</v>
      </c>
      <c r="S158" s="63" t="n">
        <v>0</v>
      </c>
      <c r="T158" s="63" t="n">
        <v>0</v>
      </c>
      <c r="U158" s="63" t="n">
        <v>0</v>
      </c>
      <c r="V158" s="63" t="n">
        <v>0</v>
      </c>
    </row>
    <row r="159" customFormat="false" ht="35.2" hidden="false" customHeight="true" outlineLevel="0" collapsed="false">
      <c r="B159" s="86"/>
      <c r="C159" s="29" t="s">
        <v>264</v>
      </c>
      <c r="D159" s="107" t="s">
        <v>371</v>
      </c>
      <c r="E159" s="33" t="s">
        <v>24</v>
      </c>
      <c r="F159" s="33" t="s">
        <v>40</v>
      </c>
      <c r="G159" s="73" t="s">
        <v>265</v>
      </c>
      <c r="H159" s="33"/>
      <c r="I159" s="63" t="n">
        <f aca="false">SUM(J159:V159)</f>
        <v>192930400</v>
      </c>
      <c r="J159" s="63" t="n">
        <f aca="false">J160</f>
        <v>192930350</v>
      </c>
      <c r="K159" s="63" t="n">
        <f aca="false">K160</f>
        <v>50</v>
      </c>
      <c r="L159" s="63" t="n">
        <f aca="false">L160</f>
        <v>0</v>
      </c>
      <c r="M159" s="63" t="n">
        <f aca="false">M160</f>
        <v>0</v>
      </c>
      <c r="N159" s="63" t="n">
        <f aca="false">N160</f>
        <v>0</v>
      </c>
      <c r="O159" s="63" t="n">
        <f aca="false">O160</f>
        <v>0</v>
      </c>
      <c r="P159" s="63" t="n">
        <f aca="false">P160</f>
        <v>0</v>
      </c>
      <c r="Q159" s="63" t="n">
        <f aca="false">Q160</f>
        <v>0</v>
      </c>
      <c r="R159" s="63" t="n">
        <f aca="false">R160</f>
        <v>0</v>
      </c>
      <c r="S159" s="63" t="n">
        <f aca="false">S160</f>
        <v>0</v>
      </c>
      <c r="T159" s="63" t="n">
        <f aca="false">T160</f>
        <v>0</v>
      </c>
      <c r="U159" s="63" t="n">
        <f aca="false">U160</f>
        <v>0</v>
      </c>
      <c r="V159" s="63"/>
    </row>
    <row r="160" customFormat="false" ht="35.2" hidden="false" customHeight="true" outlineLevel="0" collapsed="false">
      <c r="B160" s="86"/>
      <c r="C160" s="29" t="s">
        <v>111</v>
      </c>
      <c r="D160" s="107" t="s">
        <v>371</v>
      </c>
      <c r="E160" s="33" t="s">
        <v>24</v>
      </c>
      <c r="F160" s="33" t="s">
        <v>40</v>
      </c>
      <c r="G160" s="73" t="s">
        <v>265</v>
      </c>
      <c r="H160" s="33" t="s">
        <v>112</v>
      </c>
      <c r="I160" s="63" t="n">
        <f aca="false">SUM(J160:V160)</f>
        <v>192930400</v>
      </c>
      <c r="J160" s="63" t="n">
        <v>192930350</v>
      </c>
      <c r="K160" s="63" t="n">
        <v>50</v>
      </c>
      <c r="L160" s="63" t="n">
        <v>0</v>
      </c>
      <c r="M160" s="63" t="n">
        <v>0</v>
      </c>
      <c r="N160" s="63" t="n">
        <v>0</v>
      </c>
      <c r="O160" s="63" t="n">
        <v>0</v>
      </c>
      <c r="P160" s="63" t="n">
        <v>0</v>
      </c>
      <c r="Q160" s="63" t="n">
        <v>0</v>
      </c>
      <c r="R160" s="63" t="n">
        <v>0</v>
      </c>
      <c r="S160" s="63" t="n">
        <v>0</v>
      </c>
      <c r="T160" s="63" t="n">
        <v>0</v>
      </c>
      <c r="U160" s="63" t="n">
        <v>0</v>
      </c>
      <c r="V160" s="63"/>
    </row>
    <row r="161" customFormat="false" ht="17.6" hidden="false" customHeight="false" outlineLevel="0" collapsed="false">
      <c r="B161" s="86"/>
      <c r="C161" s="29" t="s">
        <v>51</v>
      </c>
      <c r="D161" s="107" t="s">
        <v>371</v>
      </c>
      <c r="E161" s="33" t="s">
        <v>24</v>
      </c>
      <c r="F161" s="33" t="s">
        <v>52</v>
      </c>
      <c r="G161" s="73"/>
      <c r="H161" s="33"/>
      <c r="I161" s="63" t="n">
        <f aca="false">SUM(J161:V161)</f>
        <v>12787400</v>
      </c>
      <c r="J161" s="63" t="n">
        <f aca="false">J174+J169</f>
        <v>12394600</v>
      </c>
      <c r="K161" s="63" t="n">
        <f aca="false">K174+K169+K162</f>
        <v>-297200</v>
      </c>
      <c r="L161" s="63" t="n">
        <f aca="false">L174+L169+L162</f>
        <v>90000</v>
      </c>
      <c r="M161" s="63" t="n">
        <f aca="false">M174+M169+M162</f>
        <v>0</v>
      </c>
      <c r="N161" s="63" t="n">
        <f aca="false">N174+N169+N162</f>
        <v>0</v>
      </c>
      <c r="O161" s="63" t="n">
        <f aca="false">O174+O169+O162</f>
        <v>0</v>
      </c>
      <c r="P161" s="63" t="n">
        <f aca="false">P174+P169+P162</f>
        <v>0</v>
      </c>
      <c r="Q161" s="63" t="n">
        <f aca="false">Q174+Q169+Q162</f>
        <v>600000</v>
      </c>
      <c r="R161" s="63" t="n">
        <f aca="false">R174+R169+R162</f>
        <v>0</v>
      </c>
      <c r="S161" s="63" t="n">
        <f aca="false">S174+S169+S162</f>
        <v>0</v>
      </c>
      <c r="T161" s="63" t="n">
        <f aca="false">T174+T169+T162</f>
        <v>0</v>
      </c>
      <c r="U161" s="63" t="n">
        <f aca="false">U174+U169+U162</f>
        <v>0</v>
      </c>
      <c r="V161" s="63" t="n">
        <f aca="false">V174</f>
        <v>0</v>
      </c>
    </row>
    <row r="162" customFormat="false" ht="35.2" hidden="false" customHeight="true" outlineLevel="0" collapsed="false">
      <c r="B162" s="86"/>
      <c r="C162" s="29" t="s">
        <v>124</v>
      </c>
      <c r="D162" s="107" t="s">
        <v>371</v>
      </c>
      <c r="E162" s="33" t="s">
        <v>24</v>
      </c>
      <c r="F162" s="33" t="s">
        <v>52</v>
      </c>
      <c r="G162" s="73" t="n">
        <v>5100000000</v>
      </c>
      <c r="H162" s="33"/>
      <c r="I162" s="63" t="n">
        <f aca="false">SUM(J162:V162)</f>
        <v>1050000</v>
      </c>
      <c r="K162" s="63" t="n">
        <f aca="false">K163+K166</f>
        <v>1050000</v>
      </c>
      <c r="L162" s="63" t="n">
        <f aca="false">L163+L166</f>
        <v>0</v>
      </c>
      <c r="M162" s="63" t="n">
        <f aca="false">M163+M166</f>
        <v>0</v>
      </c>
      <c r="N162" s="63" t="n">
        <f aca="false">N163+N166</f>
        <v>0</v>
      </c>
      <c r="O162" s="63" t="n">
        <f aca="false">O163+O166</f>
        <v>0</v>
      </c>
      <c r="P162" s="63" t="n">
        <f aca="false">P163+P166</f>
        <v>0</v>
      </c>
      <c r="Q162" s="63" t="n">
        <f aca="false">Q163+Q166</f>
        <v>0</v>
      </c>
      <c r="R162" s="63" t="n">
        <f aca="false">R163+R166</f>
        <v>0</v>
      </c>
      <c r="S162" s="63" t="n">
        <f aca="false">S163+S166</f>
        <v>0</v>
      </c>
      <c r="T162" s="63" t="n">
        <f aca="false">T163+T166</f>
        <v>0</v>
      </c>
      <c r="U162" s="63" t="n">
        <f aca="false">U163+U166</f>
        <v>0</v>
      </c>
      <c r="V162" s="63"/>
    </row>
    <row r="163" customFormat="false" ht="35.2" hidden="false" customHeight="true" outlineLevel="0" collapsed="false">
      <c r="B163" s="86"/>
      <c r="C163" s="29" t="s">
        <v>129</v>
      </c>
      <c r="D163" s="107" t="s">
        <v>371</v>
      </c>
      <c r="E163" s="33" t="s">
        <v>24</v>
      </c>
      <c r="F163" s="33" t="s">
        <v>52</v>
      </c>
      <c r="G163" s="73" t="n">
        <v>5110000000</v>
      </c>
      <c r="H163" s="33"/>
      <c r="I163" s="63" t="n">
        <f aca="false">SUM(J163:V163)</f>
        <v>750000</v>
      </c>
      <c r="K163" s="63" t="n">
        <f aca="false">K164</f>
        <v>750000</v>
      </c>
      <c r="L163" s="63" t="n">
        <f aca="false">L164</f>
        <v>0</v>
      </c>
      <c r="M163" s="63" t="n">
        <f aca="false">M164</f>
        <v>0</v>
      </c>
      <c r="N163" s="63" t="n">
        <f aca="false">N164</f>
        <v>0</v>
      </c>
      <c r="O163" s="63" t="n">
        <f aca="false">O164</f>
        <v>0</v>
      </c>
      <c r="P163" s="63" t="n">
        <f aca="false">P164</f>
        <v>0</v>
      </c>
      <c r="Q163" s="63" t="n">
        <f aca="false">Q164</f>
        <v>0</v>
      </c>
      <c r="R163" s="63" t="n">
        <f aca="false">R164</f>
        <v>0</v>
      </c>
      <c r="S163" s="63" t="n">
        <f aca="false">S164</f>
        <v>0</v>
      </c>
      <c r="T163" s="63" t="n">
        <f aca="false">T164</f>
        <v>0</v>
      </c>
      <c r="U163" s="63" t="n">
        <f aca="false">U164</f>
        <v>0</v>
      </c>
      <c r="V163" s="63"/>
    </row>
    <row r="164" customFormat="false" ht="35.2" hidden="false" customHeight="true" outlineLevel="0" collapsed="false">
      <c r="B164" s="86"/>
      <c r="C164" s="29" t="s">
        <v>129</v>
      </c>
      <c r="D164" s="107" t="s">
        <v>371</v>
      </c>
      <c r="E164" s="33" t="s">
        <v>24</v>
      </c>
      <c r="F164" s="33" t="s">
        <v>52</v>
      </c>
      <c r="G164" s="73" t="n">
        <v>5110010550</v>
      </c>
      <c r="H164" s="33"/>
      <c r="I164" s="63" t="n">
        <f aca="false">SUM(J164:V164)</f>
        <v>750000</v>
      </c>
      <c r="K164" s="63" t="n">
        <f aca="false">K165</f>
        <v>750000</v>
      </c>
      <c r="L164" s="63" t="n">
        <f aca="false">L165</f>
        <v>0</v>
      </c>
      <c r="M164" s="63" t="n">
        <f aca="false">M165</f>
        <v>0</v>
      </c>
      <c r="N164" s="63" t="n">
        <f aca="false">N165</f>
        <v>0</v>
      </c>
      <c r="O164" s="63" t="n">
        <f aca="false">O165</f>
        <v>0</v>
      </c>
      <c r="P164" s="63" t="n">
        <f aca="false">P165</f>
        <v>0</v>
      </c>
      <c r="Q164" s="63" t="n">
        <f aca="false">Q165</f>
        <v>0</v>
      </c>
      <c r="R164" s="63" t="n">
        <f aca="false">R165</f>
        <v>0</v>
      </c>
      <c r="S164" s="63" t="n">
        <f aca="false">S165</f>
        <v>0</v>
      </c>
      <c r="T164" s="63" t="n">
        <f aca="false">T165</f>
        <v>0</v>
      </c>
      <c r="U164" s="63" t="n">
        <f aca="false">U165</f>
        <v>0</v>
      </c>
      <c r="V164" s="63"/>
    </row>
    <row r="165" customFormat="false" ht="35.2" hidden="false" customHeight="true" outlineLevel="0" collapsed="false">
      <c r="B165" s="86"/>
      <c r="C165" s="29" t="s">
        <v>111</v>
      </c>
      <c r="D165" s="107" t="s">
        <v>371</v>
      </c>
      <c r="E165" s="33" t="s">
        <v>24</v>
      </c>
      <c r="F165" s="33" t="s">
        <v>52</v>
      </c>
      <c r="G165" s="73" t="n">
        <v>5110010550</v>
      </c>
      <c r="H165" s="33" t="s">
        <v>112</v>
      </c>
      <c r="I165" s="63" t="n">
        <f aca="false">SUM(J165:V165)</f>
        <v>750000</v>
      </c>
      <c r="K165" s="63" t="n">
        <v>750000</v>
      </c>
      <c r="L165" s="63" t="n">
        <v>0</v>
      </c>
      <c r="M165" s="63" t="n">
        <v>0</v>
      </c>
      <c r="N165" s="63" t="n">
        <v>0</v>
      </c>
      <c r="O165" s="63" t="n">
        <v>0</v>
      </c>
      <c r="P165" s="63" t="n">
        <v>0</v>
      </c>
      <c r="Q165" s="63" t="n">
        <v>0</v>
      </c>
      <c r="R165" s="63" t="n">
        <v>0</v>
      </c>
      <c r="S165" s="63" t="n">
        <v>0</v>
      </c>
      <c r="T165" s="63" t="n">
        <v>0</v>
      </c>
      <c r="U165" s="63" t="n">
        <v>0</v>
      </c>
      <c r="V165" s="63"/>
    </row>
    <row r="166" customFormat="false" ht="51.2" hidden="false" customHeight="true" outlineLevel="0" collapsed="false">
      <c r="B166" s="86"/>
      <c r="C166" s="29" t="s">
        <v>147</v>
      </c>
      <c r="D166" s="107" t="s">
        <v>371</v>
      </c>
      <c r="E166" s="33" t="s">
        <v>24</v>
      </c>
      <c r="F166" s="33" t="s">
        <v>52</v>
      </c>
      <c r="G166" s="73" t="n">
        <v>5170000000</v>
      </c>
      <c r="H166" s="33"/>
      <c r="I166" s="63" t="n">
        <f aca="false">SUM(J166:V166)</f>
        <v>300000</v>
      </c>
      <c r="K166" s="63" t="n">
        <f aca="false">K167</f>
        <v>300000</v>
      </c>
      <c r="L166" s="63" t="n">
        <f aca="false">L167</f>
        <v>0</v>
      </c>
      <c r="M166" s="63" t="n">
        <f aca="false">M167</f>
        <v>0</v>
      </c>
      <c r="N166" s="63" t="n">
        <f aca="false">N167</f>
        <v>0</v>
      </c>
      <c r="O166" s="63" t="n">
        <f aca="false">O167</f>
        <v>0</v>
      </c>
      <c r="P166" s="63" t="n">
        <f aca="false">P167</f>
        <v>0</v>
      </c>
      <c r="Q166" s="63" t="n">
        <f aca="false">Q167</f>
        <v>0</v>
      </c>
      <c r="R166" s="63" t="n">
        <f aca="false">R167</f>
        <v>0</v>
      </c>
      <c r="S166" s="63" t="n">
        <f aca="false">S167</f>
        <v>0</v>
      </c>
      <c r="T166" s="63" t="n">
        <f aca="false">T167</f>
        <v>0</v>
      </c>
      <c r="U166" s="63" t="n">
        <f aca="false">U167</f>
        <v>0</v>
      </c>
      <c r="V166" s="63"/>
    </row>
    <row r="167" customFormat="false" ht="51.2" hidden="false" customHeight="true" outlineLevel="0" collapsed="false">
      <c r="B167" s="86"/>
      <c r="C167" s="29" t="s">
        <v>147</v>
      </c>
      <c r="D167" s="107" t="s">
        <v>371</v>
      </c>
      <c r="E167" s="33" t="s">
        <v>24</v>
      </c>
      <c r="F167" s="33" t="s">
        <v>52</v>
      </c>
      <c r="G167" s="73" t="n">
        <v>5170010400</v>
      </c>
      <c r="H167" s="33"/>
      <c r="I167" s="63" t="n">
        <f aca="false">SUM(J167:V167)</f>
        <v>300000</v>
      </c>
      <c r="K167" s="63" t="n">
        <f aca="false">K168</f>
        <v>300000</v>
      </c>
      <c r="L167" s="63" t="n">
        <f aca="false">L168</f>
        <v>0</v>
      </c>
      <c r="M167" s="63" t="n">
        <f aca="false">M168</f>
        <v>0</v>
      </c>
      <c r="N167" s="63" t="n">
        <f aca="false">N168</f>
        <v>0</v>
      </c>
      <c r="O167" s="63" t="n">
        <f aca="false">O168</f>
        <v>0</v>
      </c>
      <c r="P167" s="63" t="n">
        <f aca="false">P168</f>
        <v>0</v>
      </c>
      <c r="Q167" s="63" t="n">
        <f aca="false">Q168</f>
        <v>0</v>
      </c>
      <c r="R167" s="63" t="n">
        <f aca="false">R168</f>
        <v>0</v>
      </c>
      <c r="S167" s="63" t="n">
        <f aca="false">S168</f>
        <v>0</v>
      </c>
      <c r="T167" s="63" t="n">
        <f aca="false">T168</f>
        <v>0</v>
      </c>
      <c r="U167" s="63" t="n">
        <f aca="false">U168</f>
        <v>0</v>
      </c>
      <c r="V167" s="63"/>
    </row>
    <row r="168" customFormat="false" ht="35.2" hidden="false" customHeight="true" outlineLevel="0" collapsed="false">
      <c r="B168" s="86"/>
      <c r="C168" s="29" t="s">
        <v>111</v>
      </c>
      <c r="D168" s="107" t="s">
        <v>371</v>
      </c>
      <c r="E168" s="33" t="s">
        <v>24</v>
      </c>
      <c r="F168" s="33" t="s">
        <v>52</v>
      </c>
      <c r="G168" s="73" t="n">
        <v>5170010400</v>
      </c>
      <c r="H168" s="33" t="s">
        <v>112</v>
      </c>
      <c r="I168" s="63" t="n">
        <f aca="false">SUM(J168:V168)</f>
        <v>300000</v>
      </c>
      <c r="K168" s="63" t="n">
        <v>300000</v>
      </c>
      <c r="L168" s="63" t="n">
        <v>0</v>
      </c>
      <c r="M168" s="63" t="n">
        <v>0</v>
      </c>
      <c r="N168" s="63" t="n">
        <v>0</v>
      </c>
      <c r="O168" s="63" t="n">
        <v>0</v>
      </c>
      <c r="P168" s="63" t="n">
        <v>0</v>
      </c>
      <c r="Q168" s="63" t="n">
        <v>0</v>
      </c>
      <c r="R168" s="63" t="n">
        <v>0</v>
      </c>
      <c r="S168" s="63" t="n">
        <v>0</v>
      </c>
      <c r="T168" s="63" t="n">
        <v>0</v>
      </c>
      <c r="U168" s="63" t="n">
        <v>0</v>
      </c>
      <c r="V168" s="63"/>
    </row>
    <row r="169" customFormat="false" ht="51.2" hidden="false" customHeight="true" outlineLevel="0" collapsed="false">
      <c r="B169" s="86"/>
      <c r="C169" s="29" t="s">
        <v>322</v>
      </c>
      <c r="D169" s="107" t="s">
        <v>371</v>
      </c>
      <c r="E169" s="33" t="s">
        <v>24</v>
      </c>
      <c r="F169" s="33" t="s">
        <v>52</v>
      </c>
      <c r="G169" s="73" t="n">
        <v>6900000000</v>
      </c>
      <c r="H169" s="33"/>
      <c r="I169" s="63" t="n">
        <f aca="false">SUM(J169:V169)</f>
        <v>10537400</v>
      </c>
      <c r="J169" s="63" t="n">
        <f aca="false">J170</f>
        <v>10028800</v>
      </c>
      <c r="K169" s="63" t="n">
        <f aca="false">K170</f>
        <v>508600</v>
      </c>
      <c r="L169" s="63" t="n">
        <f aca="false">L170</f>
        <v>0</v>
      </c>
      <c r="M169" s="63" t="n">
        <f aca="false">M170</f>
        <v>0</v>
      </c>
      <c r="N169" s="63" t="n">
        <f aca="false">N170</f>
        <v>0</v>
      </c>
      <c r="O169" s="63" t="n">
        <f aca="false">O170</f>
        <v>0</v>
      </c>
      <c r="P169" s="63" t="n">
        <f aca="false">P170</f>
        <v>0</v>
      </c>
      <c r="Q169" s="63" t="n">
        <f aca="false">Q170</f>
        <v>0</v>
      </c>
      <c r="R169" s="63" t="n">
        <f aca="false">R170</f>
        <v>0</v>
      </c>
      <c r="S169" s="63" t="n">
        <f aca="false">S170</f>
        <v>0</v>
      </c>
      <c r="T169" s="63" t="n">
        <f aca="false">T170</f>
        <v>0</v>
      </c>
      <c r="U169" s="63" t="n">
        <f aca="false">U170</f>
        <v>0</v>
      </c>
      <c r="V169" s="63"/>
    </row>
    <row r="170" customFormat="false" ht="35.2" hidden="false" customHeight="true" outlineLevel="0" collapsed="false">
      <c r="B170" s="86"/>
      <c r="C170" s="29" t="s">
        <v>323</v>
      </c>
      <c r="D170" s="107" t="s">
        <v>371</v>
      </c>
      <c r="E170" s="33" t="s">
        <v>24</v>
      </c>
      <c r="F170" s="33" t="s">
        <v>52</v>
      </c>
      <c r="G170" s="73" t="s">
        <v>324</v>
      </c>
      <c r="H170" s="33"/>
      <c r="I170" s="63" t="n">
        <f aca="false">SUM(J170:V170)</f>
        <v>10537400</v>
      </c>
      <c r="J170" s="63" t="n">
        <f aca="false">J171</f>
        <v>10028800</v>
      </c>
      <c r="K170" s="63" t="n">
        <f aca="false">K171</f>
        <v>508600</v>
      </c>
      <c r="L170" s="63" t="n">
        <f aca="false">L171</f>
        <v>0</v>
      </c>
      <c r="M170" s="63" t="n">
        <f aca="false">M171</f>
        <v>0</v>
      </c>
      <c r="N170" s="63" t="n">
        <f aca="false">N171</f>
        <v>0</v>
      </c>
      <c r="O170" s="63" t="n">
        <f aca="false">O171</f>
        <v>0</v>
      </c>
      <c r="P170" s="63" t="n">
        <f aca="false">P171</f>
        <v>0</v>
      </c>
      <c r="Q170" s="63" t="n">
        <f aca="false">Q171</f>
        <v>0</v>
      </c>
      <c r="R170" s="63" t="n">
        <f aca="false">R171</f>
        <v>0</v>
      </c>
      <c r="S170" s="63" t="n">
        <f aca="false">S171</f>
        <v>0</v>
      </c>
      <c r="T170" s="63" t="n">
        <f aca="false">T171</f>
        <v>0</v>
      </c>
      <c r="U170" s="63" t="n">
        <f aca="false">U171</f>
        <v>0</v>
      </c>
      <c r="V170" s="63"/>
    </row>
    <row r="171" customFormat="false" ht="35.2" hidden="false" customHeight="true" outlineLevel="0" collapsed="false">
      <c r="B171" s="86"/>
      <c r="C171" s="29" t="s">
        <v>111</v>
      </c>
      <c r="D171" s="107" t="s">
        <v>371</v>
      </c>
      <c r="E171" s="33" t="s">
        <v>24</v>
      </c>
      <c r="F171" s="33" t="s">
        <v>52</v>
      </c>
      <c r="G171" s="73" t="s">
        <v>324</v>
      </c>
      <c r="H171" s="33" t="s">
        <v>112</v>
      </c>
      <c r="I171" s="63" t="n">
        <f aca="false">SUM(J171:V171)</f>
        <v>10537400</v>
      </c>
      <c r="J171" s="63" t="n">
        <v>10028800</v>
      </c>
      <c r="K171" s="63" t="n">
        <v>508600</v>
      </c>
      <c r="L171" s="63" t="n">
        <v>0</v>
      </c>
      <c r="M171" s="63" t="n">
        <v>0</v>
      </c>
      <c r="N171" s="63" t="n">
        <v>0</v>
      </c>
      <c r="O171" s="63" t="n">
        <v>0</v>
      </c>
      <c r="P171" s="63" t="n">
        <v>0</v>
      </c>
      <c r="Q171" s="63" t="n">
        <v>0</v>
      </c>
      <c r="R171" s="63" t="n">
        <v>0</v>
      </c>
      <c r="S171" s="63" t="n">
        <v>0</v>
      </c>
      <c r="T171" s="63" t="n">
        <v>0</v>
      </c>
      <c r="U171" s="63" t="n">
        <v>0</v>
      </c>
      <c r="V171" s="63"/>
    </row>
    <row r="172" customFormat="false" ht="35.2" hidden="true" customHeight="true" outlineLevel="0" collapsed="false">
      <c r="B172" s="86"/>
      <c r="C172" s="29" t="s">
        <v>325</v>
      </c>
      <c r="D172" s="107" t="s">
        <v>371</v>
      </c>
      <c r="E172" s="33" t="s">
        <v>24</v>
      </c>
      <c r="F172" s="33" t="s">
        <v>52</v>
      </c>
      <c r="G172" s="73" t="s">
        <v>326</v>
      </c>
      <c r="H172" s="33"/>
      <c r="I172" s="63" t="n">
        <f aca="false">SUM(J172:V172)</f>
        <v>0</v>
      </c>
      <c r="V172" s="63"/>
    </row>
    <row r="173" customFormat="false" ht="35.2" hidden="true" customHeight="true" outlineLevel="0" collapsed="false">
      <c r="B173" s="86"/>
      <c r="C173" s="29" t="s">
        <v>111</v>
      </c>
      <c r="D173" s="107" t="s">
        <v>371</v>
      </c>
      <c r="E173" s="33" t="s">
        <v>24</v>
      </c>
      <c r="F173" s="33" t="s">
        <v>52</v>
      </c>
      <c r="G173" s="73" t="s">
        <v>326</v>
      </c>
      <c r="H173" s="33" t="s">
        <v>112</v>
      </c>
      <c r="I173" s="63" t="n">
        <f aca="false">SUM(J173:V173)</f>
        <v>0</v>
      </c>
      <c r="V173" s="63"/>
    </row>
    <row r="174" customFormat="false" ht="35.2" hidden="false" customHeight="true" outlineLevel="0" collapsed="false">
      <c r="B174" s="86"/>
      <c r="C174" s="29" t="s">
        <v>331</v>
      </c>
      <c r="D174" s="107" t="s">
        <v>371</v>
      </c>
      <c r="E174" s="33" t="s">
        <v>24</v>
      </c>
      <c r="F174" s="33" t="s">
        <v>52</v>
      </c>
      <c r="G174" s="73" t="n">
        <v>9900000000</v>
      </c>
      <c r="H174" s="33"/>
      <c r="I174" s="63" t="n">
        <f aca="false">SUM(J174:V174)</f>
        <v>1200000</v>
      </c>
      <c r="J174" s="63" t="n">
        <f aca="false">J175</f>
        <v>2365800</v>
      </c>
      <c r="K174" s="63" t="n">
        <f aca="false">K175</f>
        <v>-1855800</v>
      </c>
      <c r="L174" s="63" t="n">
        <f aca="false">L175</f>
        <v>90000</v>
      </c>
      <c r="M174" s="63" t="n">
        <f aca="false">M175</f>
        <v>0</v>
      </c>
      <c r="N174" s="63" t="n">
        <f aca="false">N175</f>
        <v>0</v>
      </c>
      <c r="O174" s="63" t="n">
        <f aca="false">O175</f>
        <v>0</v>
      </c>
      <c r="P174" s="63" t="n">
        <f aca="false">P175</f>
        <v>0</v>
      </c>
      <c r="Q174" s="63" t="n">
        <f aca="false">Q175</f>
        <v>600000</v>
      </c>
      <c r="R174" s="63" t="n">
        <f aca="false">R175</f>
        <v>0</v>
      </c>
      <c r="S174" s="63" t="n">
        <f aca="false">S175</f>
        <v>0</v>
      </c>
      <c r="T174" s="63" t="n">
        <f aca="false">T175</f>
        <v>0</v>
      </c>
      <c r="U174" s="63" t="n">
        <f aca="false">U175</f>
        <v>0</v>
      </c>
      <c r="V174" s="63" t="n">
        <f aca="false">V175</f>
        <v>0</v>
      </c>
    </row>
    <row r="175" customFormat="false" ht="35.2" hidden="false" customHeight="true" outlineLevel="0" collapsed="false">
      <c r="B175" s="86"/>
      <c r="C175" s="29" t="s">
        <v>348</v>
      </c>
      <c r="D175" s="107" t="s">
        <v>371</v>
      </c>
      <c r="E175" s="33" t="s">
        <v>24</v>
      </c>
      <c r="F175" s="33" t="s">
        <v>52</v>
      </c>
      <c r="G175" s="73" t="n">
        <v>9960000000</v>
      </c>
      <c r="H175" s="33"/>
      <c r="I175" s="63" t="n">
        <f aca="false">SUM(J175:V175)</f>
        <v>1200000</v>
      </c>
      <c r="J175" s="63" t="n">
        <f aca="false">J178+J176</f>
        <v>2365800</v>
      </c>
      <c r="K175" s="63" t="n">
        <f aca="false">K178+K180+K176</f>
        <v>-1855800</v>
      </c>
      <c r="L175" s="63" t="n">
        <f aca="false">L178+L180+L176</f>
        <v>90000</v>
      </c>
      <c r="M175" s="63" t="n">
        <f aca="false">M178+M180+M176</f>
        <v>0</v>
      </c>
      <c r="N175" s="63" t="n">
        <f aca="false">N178+N180+N176</f>
        <v>0</v>
      </c>
      <c r="O175" s="63" t="n">
        <f aca="false">O178+O180+O176</f>
        <v>0</v>
      </c>
      <c r="P175" s="63" t="n">
        <f aca="false">P178+P180+P176</f>
        <v>0</v>
      </c>
      <c r="Q175" s="63" t="n">
        <f aca="false">Q178+Q180+Q176</f>
        <v>600000</v>
      </c>
      <c r="R175" s="63" t="n">
        <f aca="false">R178+R180+R176</f>
        <v>0</v>
      </c>
      <c r="S175" s="63" t="n">
        <f aca="false">S178+S180+S176</f>
        <v>0</v>
      </c>
      <c r="T175" s="63" t="n">
        <f aca="false">T178+T180+T176</f>
        <v>0</v>
      </c>
      <c r="U175" s="63" t="n">
        <f aca="false">U178+U180+U176</f>
        <v>0</v>
      </c>
      <c r="V175" s="63" t="n">
        <f aca="false">V178</f>
        <v>0</v>
      </c>
    </row>
    <row r="176" customFormat="false" ht="35.2" hidden="false" customHeight="true" outlineLevel="0" collapsed="false">
      <c r="B176" s="86"/>
      <c r="C176" s="29" t="s">
        <v>349</v>
      </c>
      <c r="D176" s="107" t="s">
        <v>371</v>
      </c>
      <c r="E176" s="33" t="s">
        <v>24</v>
      </c>
      <c r="F176" s="33" t="s">
        <v>52</v>
      </c>
      <c r="G176" s="73" t="n">
        <v>9960010230</v>
      </c>
      <c r="H176" s="33"/>
      <c r="I176" s="63" t="n">
        <f aca="false">SUM(J176:V176)</f>
        <v>1200000</v>
      </c>
      <c r="J176" s="63" t="n">
        <f aca="false">J177</f>
        <v>2365800</v>
      </c>
      <c r="K176" s="63" t="n">
        <f aca="false">K177</f>
        <v>-2365800</v>
      </c>
      <c r="L176" s="63" t="n">
        <f aca="false">L177</f>
        <v>0</v>
      </c>
      <c r="M176" s="63" t="n">
        <f aca="false">M177</f>
        <v>0</v>
      </c>
      <c r="N176" s="63" t="n">
        <f aca="false">N177</f>
        <v>600000</v>
      </c>
      <c r="O176" s="63" t="n">
        <f aca="false">O177</f>
        <v>0</v>
      </c>
      <c r="P176" s="63" t="n">
        <f aca="false">P177</f>
        <v>0</v>
      </c>
      <c r="Q176" s="63" t="n">
        <f aca="false">Q177</f>
        <v>600000</v>
      </c>
      <c r="R176" s="63" t="n">
        <f aca="false">R177</f>
        <v>0</v>
      </c>
      <c r="S176" s="63" t="n">
        <f aca="false">S177</f>
        <v>0</v>
      </c>
      <c r="T176" s="63" t="n">
        <f aca="false">T177</f>
        <v>0</v>
      </c>
      <c r="U176" s="63" t="n">
        <f aca="false">U177</f>
        <v>0</v>
      </c>
      <c r="V176" s="63"/>
    </row>
    <row r="177" customFormat="false" ht="35.2" hidden="false" customHeight="true" outlineLevel="0" collapsed="false">
      <c r="B177" s="86"/>
      <c r="C177" s="29" t="s">
        <v>111</v>
      </c>
      <c r="D177" s="107" t="s">
        <v>371</v>
      </c>
      <c r="E177" s="33" t="s">
        <v>24</v>
      </c>
      <c r="F177" s="33" t="s">
        <v>52</v>
      </c>
      <c r="G177" s="73" t="n">
        <v>9960010230</v>
      </c>
      <c r="H177" s="33" t="s">
        <v>112</v>
      </c>
      <c r="I177" s="63" t="n">
        <f aca="false">SUM(J177:V177)</f>
        <v>1200000</v>
      </c>
      <c r="J177" s="63" t="n">
        <v>2365800</v>
      </c>
      <c r="K177" s="63" t="n">
        <v>-2365800</v>
      </c>
      <c r="L177" s="63" t="n">
        <v>0</v>
      </c>
      <c r="M177" s="63" t="n">
        <v>0</v>
      </c>
      <c r="N177" s="63" t="n">
        <v>600000</v>
      </c>
      <c r="O177" s="63" t="n">
        <v>0</v>
      </c>
      <c r="P177" s="63" t="n">
        <v>0</v>
      </c>
      <c r="Q177" s="63" t="n">
        <v>600000</v>
      </c>
      <c r="V177" s="63"/>
    </row>
    <row r="178" customFormat="false" ht="19.35" hidden="true" customHeight="true" outlineLevel="0" collapsed="false">
      <c r="B178" s="86"/>
      <c r="C178" s="29" t="s">
        <v>350</v>
      </c>
      <c r="D178" s="107" t="s">
        <v>371</v>
      </c>
      <c r="E178" s="33" t="s">
        <v>24</v>
      </c>
      <c r="F178" s="33" t="s">
        <v>52</v>
      </c>
      <c r="G178" s="73" t="n">
        <v>9960010240</v>
      </c>
      <c r="H178" s="33"/>
      <c r="I178" s="63" t="n">
        <f aca="false">SUM(J178:V178)</f>
        <v>0</v>
      </c>
      <c r="J178" s="63" t="n">
        <f aca="false">J179</f>
        <v>0</v>
      </c>
      <c r="K178" s="63" t="n">
        <f aca="false">K179</f>
        <v>510000</v>
      </c>
      <c r="L178" s="63" t="n">
        <f aca="false">L179</f>
        <v>90000</v>
      </c>
      <c r="M178" s="63" t="n">
        <f aca="false">M179</f>
        <v>0</v>
      </c>
      <c r="N178" s="63" t="n">
        <f aca="false">N179</f>
        <v>-600000</v>
      </c>
      <c r="O178" s="63" t="n">
        <f aca="false">O179</f>
        <v>0</v>
      </c>
      <c r="P178" s="63" t="n">
        <f aca="false">P179</f>
        <v>0</v>
      </c>
      <c r="Q178" s="63" t="n">
        <f aca="false">Q179</f>
        <v>0</v>
      </c>
      <c r="R178" s="63" t="n">
        <f aca="false">R179</f>
        <v>0</v>
      </c>
      <c r="S178" s="63" t="n">
        <f aca="false">S179</f>
        <v>0</v>
      </c>
      <c r="T178" s="63" t="n">
        <f aca="false">T179</f>
        <v>0</v>
      </c>
      <c r="U178" s="63" t="n">
        <f aca="false">U179</f>
        <v>0</v>
      </c>
      <c r="V178" s="63" t="n">
        <f aca="false">V179</f>
        <v>0</v>
      </c>
    </row>
    <row r="179" customFormat="false" ht="35.2" hidden="true" customHeight="true" outlineLevel="0" collapsed="false">
      <c r="B179" s="86"/>
      <c r="C179" s="29" t="s">
        <v>111</v>
      </c>
      <c r="D179" s="107" t="s">
        <v>371</v>
      </c>
      <c r="E179" s="33" t="s">
        <v>24</v>
      </c>
      <c r="F179" s="33" t="s">
        <v>52</v>
      </c>
      <c r="G179" s="73" t="n">
        <v>9960010240</v>
      </c>
      <c r="H179" s="33" t="s">
        <v>112</v>
      </c>
      <c r="I179" s="63" t="n">
        <f aca="false">SUM(J179:V179)</f>
        <v>0</v>
      </c>
      <c r="J179" s="63" t="n">
        <v>0</v>
      </c>
      <c r="K179" s="63" t="n">
        <v>510000</v>
      </c>
      <c r="L179" s="63" t="n">
        <v>90000</v>
      </c>
      <c r="M179" s="63" t="n">
        <v>0</v>
      </c>
      <c r="N179" s="63" t="n">
        <v>-600000</v>
      </c>
      <c r="O179" s="63" t="n">
        <v>0</v>
      </c>
      <c r="P179" s="63" t="n">
        <v>0</v>
      </c>
      <c r="Q179" s="63" t="n">
        <v>0</v>
      </c>
      <c r="R179" s="63" t="n">
        <v>0</v>
      </c>
      <c r="S179" s="63" t="n">
        <v>0</v>
      </c>
      <c r="T179" s="63" t="n">
        <v>0</v>
      </c>
      <c r="U179" s="63" t="n">
        <v>0</v>
      </c>
      <c r="V179" s="63" t="n">
        <v>0</v>
      </c>
    </row>
    <row r="180" customFormat="false" ht="35.2" hidden="true" customHeight="true" outlineLevel="0" collapsed="false">
      <c r="B180" s="86"/>
      <c r="C180" s="29" t="s">
        <v>325</v>
      </c>
      <c r="D180" s="107" t="s">
        <v>371</v>
      </c>
      <c r="E180" s="33" t="s">
        <v>24</v>
      </c>
      <c r="F180" s="33" t="s">
        <v>52</v>
      </c>
      <c r="G180" s="73" t="s">
        <v>375</v>
      </c>
      <c r="H180" s="33"/>
      <c r="I180" s="63" t="n">
        <f aca="false">SUM(J180:V180)</f>
        <v>0</v>
      </c>
      <c r="K180" s="63" t="n">
        <f aca="false">K181</f>
        <v>0</v>
      </c>
      <c r="L180" s="63" t="n">
        <f aca="false">L181</f>
        <v>0</v>
      </c>
      <c r="M180" s="63" t="n">
        <f aca="false">M181</f>
        <v>0</v>
      </c>
      <c r="N180" s="63" t="n">
        <f aca="false">N181</f>
        <v>0</v>
      </c>
      <c r="O180" s="63" t="n">
        <f aca="false">O181</f>
        <v>0</v>
      </c>
      <c r="P180" s="63" t="n">
        <f aca="false">P181</f>
        <v>0</v>
      </c>
      <c r="Q180" s="63" t="n">
        <f aca="false">Q181</f>
        <v>0</v>
      </c>
      <c r="R180" s="63" t="n">
        <f aca="false">R181</f>
        <v>0</v>
      </c>
      <c r="S180" s="63" t="n">
        <f aca="false">S181</f>
        <v>0</v>
      </c>
      <c r="T180" s="63" t="n">
        <f aca="false">T181</f>
        <v>0</v>
      </c>
      <c r="U180" s="63" t="n">
        <f aca="false">U181</f>
        <v>0</v>
      </c>
      <c r="V180" s="63"/>
    </row>
    <row r="181" customFormat="false" ht="35.2" hidden="true" customHeight="true" outlineLevel="0" collapsed="false">
      <c r="B181" s="86"/>
      <c r="C181" s="29" t="s">
        <v>111</v>
      </c>
      <c r="D181" s="107" t="s">
        <v>371</v>
      </c>
      <c r="E181" s="33" t="s">
        <v>24</v>
      </c>
      <c r="F181" s="33" t="s">
        <v>52</v>
      </c>
      <c r="G181" s="73" t="s">
        <v>375</v>
      </c>
      <c r="H181" s="33" t="s">
        <v>112</v>
      </c>
      <c r="I181" s="63" t="n">
        <f aca="false">SUM(J181:V181)</f>
        <v>0</v>
      </c>
      <c r="V181" s="63"/>
    </row>
    <row r="182" customFormat="false" ht="17.6" hidden="false" customHeight="false" outlineLevel="0" collapsed="false">
      <c r="B182" s="86"/>
      <c r="C182" s="29" t="s">
        <v>54</v>
      </c>
      <c r="D182" s="107" t="s">
        <v>371</v>
      </c>
      <c r="E182" s="33" t="s">
        <v>26</v>
      </c>
      <c r="F182" s="33" t="s">
        <v>89</v>
      </c>
      <c r="G182" s="73"/>
      <c r="H182" s="33"/>
      <c r="I182" s="63" t="n">
        <f aca="false">SUM(J182:V182)</f>
        <v>270870086.89</v>
      </c>
      <c r="J182" s="63" t="n">
        <f aca="false">J198</f>
        <v>161115015</v>
      </c>
      <c r="K182" s="63" t="n">
        <f aca="false">K198+K183</f>
        <v>16834485</v>
      </c>
      <c r="L182" s="63" t="n">
        <f aca="false">L198+L183</f>
        <v>54458800</v>
      </c>
      <c r="M182" s="63" t="n">
        <f aca="false">M198+M183</f>
        <v>7752800</v>
      </c>
      <c r="N182" s="63" t="n">
        <f aca="false">N198+N183</f>
        <v>4343460</v>
      </c>
      <c r="O182" s="63" t="n">
        <f aca="false">O198+O183</f>
        <v>22000000</v>
      </c>
      <c r="P182" s="63" t="n">
        <f aca="false">P198+P183</f>
        <v>494900</v>
      </c>
      <c r="Q182" s="63" t="n">
        <f aca="false">Q198+Q183</f>
        <v>-14980633.11</v>
      </c>
      <c r="R182" s="63" t="n">
        <f aca="false">R198+R183</f>
        <v>-106200</v>
      </c>
      <c r="S182" s="63" t="n">
        <f aca="false">S198+S183</f>
        <v>18566100</v>
      </c>
      <c r="T182" s="63" t="n">
        <f aca="false">T198+T183</f>
        <v>0</v>
      </c>
      <c r="U182" s="63" t="n">
        <f aca="false">U198+U183</f>
        <v>391360</v>
      </c>
      <c r="V182" s="63" t="n">
        <f aca="false">V198</f>
        <v>0</v>
      </c>
    </row>
    <row r="183" customFormat="false" ht="17.6" hidden="false" customHeight="false" outlineLevel="0" collapsed="false">
      <c r="B183" s="86"/>
      <c r="C183" s="29" t="s">
        <v>55</v>
      </c>
      <c r="D183" s="107" t="s">
        <v>371</v>
      </c>
      <c r="E183" s="33" t="s">
        <v>26</v>
      </c>
      <c r="F183" s="33" t="s">
        <v>17</v>
      </c>
      <c r="G183" s="73"/>
      <c r="H183" s="33"/>
      <c r="I183" s="63" t="n">
        <f aca="false">SUM(J183:V183)</f>
        <v>13627100</v>
      </c>
      <c r="K183" s="63" t="n">
        <f aca="false">K195</f>
        <v>5436900</v>
      </c>
      <c r="L183" s="63" t="n">
        <f aca="false">L195</f>
        <v>0</v>
      </c>
      <c r="M183" s="63" t="n">
        <f aca="false">M195+M184</f>
        <v>7752800</v>
      </c>
      <c r="N183" s="63" t="n">
        <f aca="false">N195+N184</f>
        <v>134000</v>
      </c>
      <c r="O183" s="63" t="n">
        <f aca="false">O195+O184</f>
        <v>0</v>
      </c>
      <c r="P183" s="63" t="n">
        <f aca="false">P195+P184</f>
        <v>494900</v>
      </c>
      <c r="Q183" s="63" t="n">
        <f aca="false">Q195+Q184</f>
        <v>5245400</v>
      </c>
      <c r="R183" s="63" t="n">
        <f aca="false">R195+R184</f>
        <v>0</v>
      </c>
      <c r="S183" s="63" t="n">
        <f aca="false">S195+S184</f>
        <v>-5436900</v>
      </c>
      <c r="T183" s="63" t="n">
        <f aca="false">T195+T184</f>
        <v>0</v>
      </c>
      <c r="U183" s="63" t="n">
        <f aca="false">U195+U184</f>
        <v>0</v>
      </c>
      <c r="V183" s="63"/>
    </row>
    <row r="184" customFormat="false" ht="35.2" hidden="false" customHeight="true" outlineLevel="0" collapsed="false">
      <c r="B184" s="86"/>
      <c r="C184" s="29" t="s">
        <v>376</v>
      </c>
      <c r="D184" s="107" t="s">
        <v>371</v>
      </c>
      <c r="E184" s="33" t="s">
        <v>26</v>
      </c>
      <c r="F184" s="33" t="s">
        <v>17</v>
      </c>
      <c r="G184" s="73" t="n">
        <v>6500000000</v>
      </c>
      <c r="H184" s="33"/>
      <c r="I184" s="63" t="n">
        <f aca="false">SUM(J184:V184)</f>
        <v>13627100</v>
      </c>
      <c r="M184" s="63" t="n">
        <f aca="false">M185</f>
        <v>7752800</v>
      </c>
      <c r="N184" s="63" t="n">
        <f aca="false">N185</f>
        <v>134000</v>
      </c>
      <c r="O184" s="63" t="n">
        <f aca="false">O185</f>
        <v>0</v>
      </c>
      <c r="P184" s="63" t="n">
        <f aca="false">P185</f>
        <v>494900</v>
      </c>
      <c r="Q184" s="63" t="n">
        <f aca="false">Q185</f>
        <v>5245400</v>
      </c>
      <c r="R184" s="63" t="n">
        <f aca="false">R185</f>
        <v>0</v>
      </c>
      <c r="S184" s="63" t="n">
        <f aca="false">S185</f>
        <v>0</v>
      </c>
      <c r="T184" s="63" t="n">
        <f aca="false">T185</f>
        <v>0</v>
      </c>
      <c r="U184" s="63" t="n">
        <f aca="false">U185</f>
        <v>0</v>
      </c>
      <c r="V184" s="63"/>
    </row>
    <row r="185" customFormat="false" ht="17.6" hidden="false" customHeight="false" outlineLevel="0" collapsed="false">
      <c r="B185" s="86"/>
      <c r="C185" s="29" t="s">
        <v>274</v>
      </c>
      <c r="D185" s="107" t="s">
        <v>371</v>
      </c>
      <c r="E185" s="33" t="s">
        <v>26</v>
      </c>
      <c r="F185" s="33" t="s">
        <v>17</v>
      </c>
      <c r="G185" s="73" t="n">
        <v>6520000000</v>
      </c>
      <c r="H185" s="33"/>
      <c r="I185" s="63" t="n">
        <f aca="false">SUM(J185:V185)</f>
        <v>13627100</v>
      </c>
      <c r="M185" s="63" t="n">
        <f aca="false">M188</f>
        <v>7752800</v>
      </c>
      <c r="N185" s="63" t="n">
        <f aca="false">N188+N186</f>
        <v>134000</v>
      </c>
      <c r="O185" s="63" t="n">
        <f aca="false">O188+O186</f>
        <v>0</v>
      </c>
      <c r="P185" s="63" t="n">
        <f aca="false">P188+P186</f>
        <v>494900</v>
      </c>
      <c r="Q185" s="63" t="n">
        <f aca="false">Q188+Q186</f>
        <v>5245400</v>
      </c>
      <c r="R185" s="63" t="n">
        <f aca="false">R188+R186</f>
        <v>0</v>
      </c>
      <c r="S185" s="63" t="n">
        <f aca="false">S188+S186</f>
        <v>0</v>
      </c>
      <c r="T185" s="63" t="n">
        <f aca="false">T188+T186</f>
        <v>0</v>
      </c>
      <c r="U185" s="63" t="n">
        <f aca="false">U188+U186</f>
        <v>0</v>
      </c>
      <c r="V185" s="63"/>
    </row>
    <row r="186" customFormat="false" ht="35.2" hidden="false" customHeight="true" outlineLevel="0" collapsed="false">
      <c r="B186" s="86"/>
      <c r="C186" s="29" t="s">
        <v>275</v>
      </c>
      <c r="D186" s="107" t="s">
        <v>371</v>
      </c>
      <c r="E186" s="33" t="s">
        <v>26</v>
      </c>
      <c r="F186" s="33" t="s">
        <v>17</v>
      </c>
      <c r="G186" s="73" t="n">
        <v>6520010840</v>
      </c>
      <c r="H186" s="33"/>
      <c r="I186" s="63" t="n">
        <f aca="false">SUM(J186:V186)</f>
        <v>134000</v>
      </c>
      <c r="N186" s="63" t="n">
        <f aca="false">N187</f>
        <v>134000</v>
      </c>
      <c r="O186" s="63" t="n">
        <f aca="false">O187</f>
        <v>0</v>
      </c>
      <c r="P186" s="63" t="n">
        <f aca="false">P187</f>
        <v>0</v>
      </c>
      <c r="Q186" s="63" t="n">
        <f aca="false">Q187</f>
        <v>0</v>
      </c>
      <c r="R186" s="63" t="n">
        <f aca="false">R187</f>
        <v>0</v>
      </c>
      <c r="S186" s="63" t="n">
        <f aca="false">S187</f>
        <v>0</v>
      </c>
      <c r="T186" s="63" t="n">
        <f aca="false">T187</f>
        <v>0</v>
      </c>
      <c r="U186" s="63" t="n">
        <f aca="false">U187</f>
        <v>0</v>
      </c>
      <c r="V186" s="63"/>
    </row>
    <row r="187" customFormat="false" ht="35.2" hidden="false" customHeight="true" outlineLevel="0" collapsed="false">
      <c r="B187" s="86"/>
      <c r="C187" s="29" t="s">
        <v>111</v>
      </c>
      <c r="D187" s="107" t="s">
        <v>371</v>
      </c>
      <c r="E187" s="33" t="s">
        <v>26</v>
      </c>
      <c r="F187" s="33" t="s">
        <v>17</v>
      </c>
      <c r="G187" s="73" t="n">
        <v>6520010840</v>
      </c>
      <c r="H187" s="33" t="s">
        <v>112</v>
      </c>
      <c r="I187" s="63" t="n">
        <f aca="false">SUM(J187:V187)</f>
        <v>134000</v>
      </c>
      <c r="N187" s="63" t="n">
        <v>134000</v>
      </c>
      <c r="O187" s="63" t="n">
        <v>0</v>
      </c>
      <c r="P187" s="63" t="n">
        <v>0</v>
      </c>
      <c r="Q187" s="63" t="n">
        <v>0</v>
      </c>
      <c r="R187" s="63" t="n">
        <v>0</v>
      </c>
      <c r="S187" s="63" t="n">
        <v>0</v>
      </c>
      <c r="T187" s="63" t="n">
        <v>0</v>
      </c>
      <c r="U187" s="63" t="n">
        <v>0</v>
      </c>
      <c r="V187" s="63"/>
    </row>
    <row r="188" customFormat="false" ht="35.2" hidden="false" customHeight="true" outlineLevel="0" collapsed="false">
      <c r="B188" s="86"/>
      <c r="C188" s="29" t="s">
        <v>280</v>
      </c>
      <c r="D188" s="107" t="s">
        <v>371</v>
      </c>
      <c r="E188" s="33" t="s">
        <v>26</v>
      </c>
      <c r="F188" s="33" t="s">
        <v>17</v>
      </c>
      <c r="G188" s="73" t="s">
        <v>281</v>
      </c>
      <c r="H188" s="33"/>
      <c r="I188" s="63" t="n">
        <f aca="false">SUM(J188:V188)</f>
        <v>13493100</v>
      </c>
      <c r="M188" s="63" t="n">
        <f aca="false">M189+M191</f>
        <v>7752800</v>
      </c>
      <c r="N188" s="63" t="n">
        <f aca="false">N189+N191</f>
        <v>0</v>
      </c>
      <c r="O188" s="63" t="n">
        <f aca="false">O189+O191</f>
        <v>0</v>
      </c>
      <c r="P188" s="63" t="n">
        <f aca="false">P189+P191+P193</f>
        <v>494900</v>
      </c>
      <c r="Q188" s="63" t="n">
        <f aca="false">Q189+Q191+Q193</f>
        <v>5245400</v>
      </c>
      <c r="R188" s="63" t="n">
        <f aca="false">R189+R191+R193</f>
        <v>0</v>
      </c>
      <c r="S188" s="63" t="n">
        <f aca="false">S189+S191+S193</f>
        <v>0</v>
      </c>
      <c r="T188" s="63" t="n">
        <f aca="false">T189+T191+T193</f>
        <v>0</v>
      </c>
      <c r="U188" s="63" t="n">
        <f aca="false">U189+U191+U193</f>
        <v>0</v>
      </c>
      <c r="V188" s="63"/>
    </row>
    <row r="189" customFormat="false" ht="83.2" hidden="false" customHeight="true" outlineLevel="0" collapsed="false">
      <c r="B189" s="86"/>
      <c r="C189" s="29" t="s">
        <v>282</v>
      </c>
      <c r="D189" s="107" t="s">
        <v>371</v>
      </c>
      <c r="E189" s="33" t="s">
        <v>26</v>
      </c>
      <c r="F189" s="33" t="s">
        <v>17</v>
      </c>
      <c r="G189" s="73" t="s">
        <v>283</v>
      </c>
      <c r="H189" s="33"/>
      <c r="I189" s="63" t="n">
        <f aca="false">SUM(J189:V189)</f>
        <v>7508900</v>
      </c>
      <c r="M189" s="63" t="n">
        <f aca="false">M190</f>
        <v>4589800</v>
      </c>
      <c r="N189" s="63" t="n">
        <f aca="false">N190</f>
        <v>0</v>
      </c>
      <c r="O189" s="63" t="n">
        <f aca="false">O190</f>
        <v>0</v>
      </c>
      <c r="P189" s="63" t="n">
        <f aca="false">P190</f>
        <v>0</v>
      </c>
      <c r="Q189" s="63" t="n">
        <f aca="false">Q190</f>
        <v>2919100</v>
      </c>
      <c r="R189" s="63" t="n">
        <f aca="false">R190</f>
        <v>0</v>
      </c>
      <c r="S189" s="63" t="n">
        <f aca="false">S190</f>
        <v>0</v>
      </c>
      <c r="T189" s="63" t="n">
        <f aca="false">T190</f>
        <v>0</v>
      </c>
      <c r="U189" s="63" t="n">
        <f aca="false">U190</f>
        <v>0</v>
      </c>
      <c r="V189" s="63"/>
    </row>
    <row r="190" customFormat="false" ht="17.6" hidden="false" customHeight="false" outlineLevel="0" collapsed="false">
      <c r="B190" s="86"/>
      <c r="C190" s="29" t="s">
        <v>115</v>
      </c>
      <c r="D190" s="107" t="s">
        <v>371</v>
      </c>
      <c r="E190" s="33" t="s">
        <v>26</v>
      </c>
      <c r="F190" s="33" t="s">
        <v>17</v>
      </c>
      <c r="G190" s="73" t="s">
        <v>283</v>
      </c>
      <c r="H190" s="33" t="s">
        <v>116</v>
      </c>
      <c r="I190" s="63" t="n">
        <f aca="false">SUM(J190:V190)</f>
        <v>7508900</v>
      </c>
      <c r="M190" s="63" t="n">
        <v>4589800</v>
      </c>
      <c r="N190" s="63" t="n">
        <v>0</v>
      </c>
      <c r="O190" s="63" t="n">
        <v>0</v>
      </c>
      <c r="P190" s="63" t="n">
        <v>0</v>
      </c>
      <c r="Q190" s="63" t="n">
        <v>2919100</v>
      </c>
      <c r="V190" s="63"/>
    </row>
    <row r="191" customFormat="false" ht="83.2" hidden="false" customHeight="true" outlineLevel="0" collapsed="false">
      <c r="B191" s="86"/>
      <c r="C191" s="29" t="s">
        <v>282</v>
      </c>
      <c r="D191" s="107" t="s">
        <v>371</v>
      </c>
      <c r="E191" s="33" t="s">
        <v>26</v>
      </c>
      <c r="F191" s="33" t="s">
        <v>17</v>
      </c>
      <c r="G191" s="73" t="s">
        <v>284</v>
      </c>
      <c r="H191" s="33"/>
      <c r="I191" s="63" t="n">
        <f aca="false">SUM(J191:V191)</f>
        <v>5174600</v>
      </c>
      <c r="M191" s="63" t="n">
        <f aca="false">M192</f>
        <v>3163000</v>
      </c>
      <c r="N191" s="63" t="n">
        <f aca="false">N192</f>
        <v>0</v>
      </c>
      <c r="O191" s="63" t="n">
        <f aca="false">O192</f>
        <v>0</v>
      </c>
      <c r="P191" s="63" t="n">
        <f aca="false">P192</f>
        <v>0</v>
      </c>
      <c r="Q191" s="63" t="n">
        <f aca="false">Q192</f>
        <v>2011600</v>
      </c>
      <c r="R191" s="63" t="n">
        <f aca="false">R192</f>
        <v>0</v>
      </c>
      <c r="S191" s="63" t="n">
        <f aca="false">S192</f>
        <v>0</v>
      </c>
      <c r="T191" s="63" t="n">
        <f aca="false">T192</f>
        <v>0</v>
      </c>
      <c r="U191" s="63" t="n">
        <f aca="false">U192</f>
        <v>0</v>
      </c>
      <c r="V191" s="63"/>
    </row>
    <row r="192" customFormat="false" ht="17.6" hidden="false" customHeight="false" outlineLevel="0" collapsed="false">
      <c r="B192" s="86"/>
      <c r="C192" s="29" t="s">
        <v>115</v>
      </c>
      <c r="D192" s="107" t="s">
        <v>371</v>
      </c>
      <c r="E192" s="33" t="s">
        <v>26</v>
      </c>
      <c r="F192" s="33" t="s">
        <v>17</v>
      </c>
      <c r="G192" s="73" t="s">
        <v>284</v>
      </c>
      <c r="H192" s="33" t="s">
        <v>116</v>
      </c>
      <c r="I192" s="63" t="n">
        <f aca="false">SUM(J192:V192)</f>
        <v>5174600</v>
      </c>
      <c r="M192" s="63" t="n">
        <v>3163000</v>
      </c>
      <c r="N192" s="63" t="n">
        <v>0</v>
      </c>
      <c r="O192" s="63" t="n">
        <v>0</v>
      </c>
      <c r="P192" s="63" t="n">
        <v>0</v>
      </c>
      <c r="Q192" s="63" t="n">
        <v>2011600</v>
      </c>
      <c r="V192" s="63"/>
    </row>
    <row r="193" customFormat="false" ht="83.2" hidden="false" customHeight="true" outlineLevel="0" collapsed="false">
      <c r="B193" s="86"/>
      <c r="C193" s="29" t="s">
        <v>282</v>
      </c>
      <c r="D193" s="107" t="s">
        <v>371</v>
      </c>
      <c r="E193" s="33" t="s">
        <v>26</v>
      </c>
      <c r="F193" s="33" t="s">
        <v>17</v>
      </c>
      <c r="G193" s="73" t="s">
        <v>285</v>
      </c>
      <c r="H193" s="33"/>
      <c r="I193" s="63" t="n">
        <f aca="false">SUM(J193:V193)</f>
        <v>809600</v>
      </c>
      <c r="P193" s="63" t="n">
        <f aca="false">P194</f>
        <v>494900</v>
      </c>
      <c r="Q193" s="63" t="n">
        <f aca="false">Q194</f>
        <v>314700</v>
      </c>
      <c r="R193" s="63" t="n">
        <f aca="false">R194</f>
        <v>0</v>
      </c>
      <c r="S193" s="63" t="n">
        <f aca="false">S194</f>
        <v>0</v>
      </c>
      <c r="T193" s="63" t="n">
        <f aca="false">T194</f>
        <v>0</v>
      </c>
      <c r="U193" s="63" t="n">
        <f aca="false">U194</f>
        <v>0</v>
      </c>
      <c r="V193" s="63"/>
    </row>
    <row r="194" customFormat="false" ht="17.6" hidden="false" customHeight="false" outlineLevel="0" collapsed="false">
      <c r="B194" s="86"/>
      <c r="C194" s="29" t="s">
        <v>115</v>
      </c>
      <c r="D194" s="107" t="s">
        <v>371</v>
      </c>
      <c r="E194" s="33" t="s">
        <v>26</v>
      </c>
      <c r="F194" s="33" t="s">
        <v>17</v>
      </c>
      <c r="G194" s="73" t="s">
        <v>285</v>
      </c>
      <c r="H194" s="33" t="s">
        <v>116</v>
      </c>
      <c r="I194" s="63" t="n">
        <f aca="false">SUM(J194:V194)</f>
        <v>809600</v>
      </c>
      <c r="P194" s="63" t="n">
        <v>494900</v>
      </c>
      <c r="Q194" s="63" t="n">
        <v>314700</v>
      </c>
      <c r="V194" s="63"/>
    </row>
    <row r="195" customFormat="false" ht="19.35" hidden="true" customHeight="true" outlineLevel="0" collapsed="false">
      <c r="B195" s="86"/>
      <c r="C195" s="29" t="s">
        <v>320</v>
      </c>
      <c r="D195" s="107" t="s">
        <v>371</v>
      </c>
      <c r="E195" s="33" t="s">
        <v>26</v>
      </c>
      <c r="F195" s="33" t="s">
        <v>17</v>
      </c>
      <c r="G195" s="73" t="n">
        <v>6700010940</v>
      </c>
      <c r="H195" s="33"/>
      <c r="I195" s="63" t="n">
        <f aca="false">SUM(J195:V195)</f>
        <v>0</v>
      </c>
      <c r="K195" s="63" t="n">
        <f aca="false">K196</f>
        <v>5436900</v>
      </c>
      <c r="L195" s="63" t="n">
        <f aca="false">L196</f>
        <v>0</v>
      </c>
      <c r="M195" s="63" t="n">
        <f aca="false">M196</f>
        <v>0</v>
      </c>
      <c r="N195" s="63" t="n">
        <f aca="false">N196</f>
        <v>0</v>
      </c>
      <c r="O195" s="63" t="n">
        <f aca="false">O196</f>
        <v>0</v>
      </c>
      <c r="P195" s="63" t="n">
        <f aca="false">P196</f>
        <v>0</v>
      </c>
      <c r="Q195" s="63" t="n">
        <f aca="false">Q196</f>
        <v>0</v>
      </c>
      <c r="R195" s="63" t="n">
        <f aca="false">R196</f>
        <v>0</v>
      </c>
      <c r="S195" s="63" t="n">
        <f aca="false">S196</f>
        <v>-5436900</v>
      </c>
      <c r="T195" s="63" t="n">
        <f aca="false">T196</f>
        <v>0</v>
      </c>
      <c r="U195" s="63" t="n">
        <f aca="false">U196</f>
        <v>0</v>
      </c>
      <c r="V195" s="63"/>
    </row>
    <row r="196" customFormat="false" ht="51.2" hidden="true" customHeight="true" outlineLevel="0" collapsed="false">
      <c r="B196" s="86"/>
      <c r="C196" s="29" t="s">
        <v>321</v>
      </c>
      <c r="D196" s="107" t="s">
        <v>371</v>
      </c>
      <c r="E196" s="33" t="s">
        <v>26</v>
      </c>
      <c r="F196" s="33" t="s">
        <v>17</v>
      </c>
      <c r="G196" s="73" t="n">
        <v>6700010940</v>
      </c>
      <c r="H196" s="33"/>
      <c r="I196" s="63" t="n">
        <f aca="false">SUM(J196:V196)</f>
        <v>0</v>
      </c>
      <c r="K196" s="63" t="n">
        <f aca="false">K197</f>
        <v>5436900</v>
      </c>
      <c r="L196" s="63" t="n">
        <f aca="false">L197</f>
        <v>0</v>
      </c>
      <c r="M196" s="63" t="n">
        <f aca="false">M197</f>
        <v>0</v>
      </c>
      <c r="N196" s="63" t="n">
        <f aca="false">N197</f>
        <v>0</v>
      </c>
      <c r="O196" s="63" t="n">
        <f aca="false">O197</f>
        <v>0</v>
      </c>
      <c r="P196" s="63" t="n">
        <f aca="false">P197</f>
        <v>0</v>
      </c>
      <c r="Q196" s="63" t="n">
        <f aca="false">Q197</f>
        <v>0</v>
      </c>
      <c r="R196" s="63" t="n">
        <f aca="false">R197</f>
        <v>0</v>
      </c>
      <c r="S196" s="63" t="n">
        <f aca="false">S197</f>
        <v>-5436900</v>
      </c>
      <c r="T196" s="63" t="n">
        <f aca="false">T197</f>
        <v>0</v>
      </c>
      <c r="U196" s="63" t="n">
        <f aca="false">U197</f>
        <v>0</v>
      </c>
      <c r="V196" s="63"/>
    </row>
    <row r="197" customFormat="false" ht="35.2" hidden="true" customHeight="true" outlineLevel="0" collapsed="false">
      <c r="B197" s="86"/>
      <c r="C197" s="29" t="s">
        <v>111</v>
      </c>
      <c r="D197" s="107" t="s">
        <v>371</v>
      </c>
      <c r="E197" s="33" t="s">
        <v>26</v>
      </c>
      <c r="F197" s="33" t="s">
        <v>17</v>
      </c>
      <c r="G197" s="73" t="n">
        <v>6700010940</v>
      </c>
      <c r="H197" s="33" t="s">
        <v>112</v>
      </c>
      <c r="I197" s="63" t="n">
        <f aca="false">SUM(J197:V197)</f>
        <v>0</v>
      </c>
      <c r="K197" s="63" t="n">
        <v>5436900</v>
      </c>
      <c r="L197" s="63" t="n">
        <v>0</v>
      </c>
      <c r="M197" s="63" t="n">
        <v>0</v>
      </c>
      <c r="N197" s="63" t="n">
        <v>0</v>
      </c>
      <c r="O197" s="63" t="n">
        <v>0</v>
      </c>
      <c r="P197" s="63" t="n">
        <v>0</v>
      </c>
      <c r="Q197" s="63" t="n">
        <v>0</v>
      </c>
      <c r="R197" s="63" t="n">
        <v>0</v>
      </c>
      <c r="S197" s="63" t="n">
        <v>-5436900</v>
      </c>
      <c r="T197" s="63" t="n">
        <v>0</v>
      </c>
      <c r="U197" s="63" t="n">
        <v>0</v>
      </c>
      <c r="V197" s="63"/>
    </row>
    <row r="198" customFormat="false" ht="17.6" hidden="false" customHeight="false" outlineLevel="0" collapsed="false">
      <c r="B198" s="86"/>
      <c r="C198" s="29" t="s">
        <v>56</v>
      </c>
      <c r="D198" s="107" t="s">
        <v>371</v>
      </c>
      <c r="E198" s="33" t="s">
        <v>26</v>
      </c>
      <c r="F198" s="33" t="s">
        <v>19</v>
      </c>
      <c r="G198" s="73"/>
      <c r="H198" s="33"/>
      <c r="I198" s="63" t="n">
        <f aca="false">SUM(J198:V198)</f>
        <v>257242986.89</v>
      </c>
      <c r="J198" s="63" t="n">
        <f aca="false">J211</f>
        <v>161115015</v>
      </c>
      <c r="K198" s="63" t="n">
        <f aca="false">K211+K199</f>
        <v>11397585</v>
      </c>
      <c r="L198" s="63" t="n">
        <f aca="false">L211+L199</f>
        <v>54458800</v>
      </c>
      <c r="M198" s="63" t="n">
        <f aca="false">M211+M199</f>
        <v>0</v>
      </c>
      <c r="N198" s="63" t="n">
        <f aca="false">N211+N199+N234</f>
        <v>4209460</v>
      </c>
      <c r="O198" s="63" t="n">
        <f aca="false">O211+O199+O234</f>
        <v>22000000</v>
      </c>
      <c r="P198" s="63" t="n">
        <f aca="false">P211+P199+P234</f>
        <v>0</v>
      </c>
      <c r="Q198" s="63" t="n">
        <f aca="false">Q211+Q199+Q234</f>
        <v>-20226033.11</v>
      </c>
      <c r="R198" s="63" t="n">
        <f aca="false">R211+R199+R234</f>
        <v>-106200</v>
      </c>
      <c r="S198" s="63" t="n">
        <f aca="false">S211+S199+S234</f>
        <v>24003000</v>
      </c>
      <c r="T198" s="63" t="n">
        <f aca="false">T211+T199+T234</f>
        <v>0</v>
      </c>
      <c r="U198" s="63" t="n">
        <f aca="false">U211+U199+U234</f>
        <v>391360</v>
      </c>
      <c r="V198" s="63" t="n">
        <f aca="false">V211</f>
        <v>0</v>
      </c>
    </row>
    <row r="199" customFormat="false" ht="35.2" hidden="false" customHeight="true" outlineLevel="0" collapsed="false">
      <c r="B199" s="86"/>
      <c r="C199" s="29" t="s">
        <v>124</v>
      </c>
      <c r="D199" s="107" t="s">
        <v>371</v>
      </c>
      <c r="E199" s="33" t="s">
        <v>26</v>
      </c>
      <c r="F199" s="33" t="s">
        <v>19</v>
      </c>
      <c r="G199" s="73" t="n">
        <v>5100000000</v>
      </c>
      <c r="H199" s="33"/>
      <c r="I199" s="63" t="n">
        <f aca="false">SUM(J199:V199)</f>
        <v>59438726.89</v>
      </c>
      <c r="K199" s="63" t="n">
        <f aca="false">K200+K202</f>
        <v>21787400</v>
      </c>
      <c r="L199" s="63" t="n">
        <f aca="false">L200+L202</f>
        <v>0</v>
      </c>
      <c r="M199" s="63" t="n">
        <f aca="false">M200+M202</f>
        <v>0</v>
      </c>
      <c r="N199" s="63" t="n">
        <f aca="false">N200+N202</f>
        <v>0</v>
      </c>
      <c r="O199" s="63" t="n">
        <f aca="false">O200+O202</f>
        <v>0</v>
      </c>
      <c r="P199" s="63" t="n">
        <f aca="false">P200+P202</f>
        <v>0</v>
      </c>
      <c r="Q199" s="63" t="n">
        <f aca="false">Q200+Q202</f>
        <v>13259966.89</v>
      </c>
      <c r="R199" s="63" t="n">
        <f aca="false">R200+R202</f>
        <v>0</v>
      </c>
      <c r="S199" s="63" t="n">
        <f aca="false">S200+S202</f>
        <v>24000000</v>
      </c>
      <c r="T199" s="63" t="n">
        <f aca="false">T200+T202</f>
        <v>0</v>
      </c>
      <c r="U199" s="63" t="n">
        <f aca="false">U200+U202</f>
        <v>391360</v>
      </c>
      <c r="V199" s="63"/>
    </row>
    <row r="200" customFormat="false" ht="35.2" hidden="true" customHeight="true" outlineLevel="0" collapsed="false">
      <c r="B200" s="86"/>
      <c r="C200" s="29" t="s">
        <v>126</v>
      </c>
      <c r="D200" s="107" t="s">
        <v>371</v>
      </c>
      <c r="E200" s="33" t="s">
        <v>26</v>
      </c>
      <c r="F200" s="33" t="s">
        <v>19</v>
      </c>
      <c r="G200" s="73" t="n">
        <v>5100010860</v>
      </c>
      <c r="H200" s="33"/>
      <c r="I200" s="63" t="n">
        <f aca="false">SUM(J200:V200)</f>
        <v>0</v>
      </c>
      <c r="K200" s="63" t="n">
        <f aca="false">K201</f>
        <v>17903000</v>
      </c>
      <c r="L200" s="63" t="n">
        <f aca="false">L201</f>
        <v>-17903000</v>
      </c>
      <c r="M200" s="63" t="n">
        <f aca="false">M201</f>
        <v>0</v>
      </c>
      <c r="N200" s="63" t="n">
        <f aca="false">N201</f>
        <v>0</v>
      </c>
      <c r="O200" s="63" t="n">
        <f aca="false">O201</f>
        <v>0</v>
      </c>
      <c r="P200" s="63" t="n">
        <f aca="false">P201</f>
        <v>0</v>
      </c>
      <c r="Q200" s="63" t="n">
        <f aca="false">Q201</f>
        <v>0</v>
      </c>
      <c r="R200" s="63" t="n">
        <f aca="false">R201</f>
        <v>0</v>
      </c>
      <c r="S200" s="63" t="n">
        <f aca="false">S201</f>
        <v>0</v>
      </c>
      <c r="T200" s="63" t="n">
        <f aca="false">T201</f>
        <v>0</v>
      </c>
      <c r="U200" s="63" t="n">
        <f aca="false">U201</f>
        <v>0</v>
      </c>
      <c r="V200" s="63"/>
    </row>
    <row r="201" customFormat="false" ht="35.2" hidden="true" customHeight="true" outlineLevel="0" collapsed="false">
      <c r="B201" s="86"/>
      <c r="C201" s="29" t="s">
        <v>127</v>
      </c>
      <c r="D201" s="107" t="s">
        <v>371</v>
      </c>
      <c r="E201" s="33" t="s">
        <v>26</v>
      </c>
      <c r="F201" s="33" t="s">
        <v>19</v>
      </c>
      <c r="G201" s="73" t="n">
        <v>5100010860</v>
      </c>
      <c r="H201" s="33" t="s">
        <v>128</v>
      </c>
      <c r="I201" s="63" t="n">
        <f aca="false">SUM(J201:V201)</f>
        <v>0</v>
      </c>
      <c r="K201" s="63" t="n">
        <v>17903000</v>
      </c>
      <c r="L201" s="63" t="n">
        <v>-17903000</v>
      </c>
      <c r="M201" s="63" t="n">
        <v>0</v>
      </c>
      <c r="N201" s="63" t="n">
        <v>0</v>
      </c>
      <c r="O201" s="63" t="n">
        <v>0</v>
      </c>
      <c r="P201" s="63" t="n">
        <v>0</v>
      </c>
      <c r="Q201" s="63" t="n">
        <v>0</v>
      </c>
      <c r="R201" s="63" t="n">
        <v>0</v>
      </c>
      <c r="S201" s="63" t="n">
        <v>0</v>
      </c>
      <c r="T201" s="63" t="n">
        <v>0</v>
      </c>
      <c r="U201" s="63" t="n">
        <v>0</v>
      </c>
      <c r="V201" s="63"/>
    </row>
    <row r="202" customFormat="false" ht="35.2" hidden="false" customHeight="true" outlineLevel="0" collapsed="false">
      <c r="B202" s="86"/>
      <c r="C202" s="29" t="s">
        <v>140</v>
      </c>
      <c r="D202" s="107" t="s">
        <v>371</v>
      </c>
      <c r="E202" s="33" t="s">
        <v>26</v>
      </c>
      <c r="F202" s="33" t="s">
        <v>19</v>
      </c>
      <c r="G202" s="73" t="n">
        <v>5150000000</v>
      </c>
      <c r="H202" s="33"/>
      <c r="I202" s="63" t="n">
        <f aca="false">SUM(J202:V202)</f>
        <v>59438726.89</v>
      </c>
      <c r="K202" s="63" t="n">
        <f aca="false">K203</f>
        <v>3884400</v>
      </c>
      <c r="L202" s="63" t="n">
        <f aca="false">L203</f>
        <v>17903000</v>
      </c>
      <c r="M202" s="63" t="n">
        <f aca="false">M203</f>
        <v>0</v>
      </c>
      <c r="N202" s="63" t="n">
        <f aca="false">N203</f>
        <v>0</v>
      </c>
      <c r="O202" s="63" t="n">
        <f aca="false">O203</f>
        <v>0</v>
      </c>
      <c r="P202" s="63" t="n">
        <f aca="false">P203+P207</f>
        <v>0</v>
      </c>
      <c r="Q202" s="63" t="n">
        <f aca="false">Q203+Q207</f>
        <v>13259966.89</v>
      </c>
      <c r="R202" s="63" t="n">
        <f aca="false">R203+R207</f>
        <v>0</v>
      </c>
      <c r="S202" s="63" t="n">
        <f aca="false">S203+S207</f>
        <v>24000000</v>
      </c>
      <c r="T202" s="63" t="n">
        <f aca="false">T203+T207+T209</f>
        <v>0</v>
      </c>
      <c r="U202" s="63" t="n">
        <f aca="false">U203+U207+U209</f>
        <v>391360</v>
      </c>
      <c r="V202" s="63"/>
    </row>
    <row r="203" customFormat="false" ht="35.2" hidden="false" customHeight="true" outlineLevel="0" collapsed="false">
      <c r="B203" s="86"/>
      <c r="C203" s="29" t="s">
        <v>140</v>
      </c>
      <c r="D203" s="107" t="s">
        <v>371</v>
      </c>
      <c r="E203" s="33" t="s">
        <v>26</v>
      </c>
      <c r="F203" s="33" t="s">
        <v>19</v>
      </c>
      <c r="G203" s="73" t="n">
        <v>5150010720</v>
      </c>
      <c r="H203" s="33"/>
      <c r="I203" s="63" t="n">
        <f aca="false">SUM(J203:V203)</f>
        <v>49771566.89</v>
      </c>
      <c r="K203" s="63" t="n">
        <f aca="false">K204</f>
        <v>3884400</v>
      </c>
      <c r="L203" s="63" t="n">
        <f aca="false">L204+L205</f>
        <v>17903000</v>
      </c>
      <c r="M203" s="63" t="n">
        <f aca="false">M204+M205+M206</f>
        <v>0</v>
      </c>
      <c r="N203" s="63" t="n">
        <f aca="false">N204+N205+N206</f>
        <v>0</v>
      </c>
      <c r="O203" s="63" t="n">
        <f aca="false">O204+O205+O206</f>
        <v>0</v>
      </c>
      <c r="P203" s="63" t="n">
        <f aca="false">P204+P205+P206</f>
        <v>-556600</v>
      </c>
      <c r="Q203" s="63" t="n">
        <f aca="false">Q204+Q205+Q206</f>
        <v>4540766.89</v>
      </c>
      <c r="R203" s="63" t="n">
        <f aca="false">R204+R205+R206</f>
        <v>0</v>
      </c>
      <c r="S203" s="63" t="n">
        <f aca="false">S204+S205+S206</f>
        <v>24000000</v>
      </c>
      <c r="T203" s="63" t="n">
        <f aca="false">T204+T205+T206</f>
        <v>0</v>
      </c>
      <c r="U203" s="63" t="n">
        <f aca="false">U204+U205+U206</f>
        <v>0</v>
      </c>
      <c r="V203" s="63"/>
    </row>
    <row r="204" customFormat="false" ht="35.2" hidden="false" customHeight="true" outlineLevel="0" collapsed="false">
      <c r="B204" s="86"/>
      <c r="C204" s="29" t="s">
        <v>111</v>
      </c>
      <c r="D204" s="107" t="s">
        <v>371</v>
      </c>
      <c r="E204" s="33" t="s">
        <v>26</v>
      </c>
      <c r="F204" s="33" t="s">
        <v>19</v>
      </c>
      <c r="G204" s="73" t="n">
        <v>5150010720</v>
      </c>
      <c r="H204" s="33" t="s">
        <v>112</v>
      </c>
      <c r="I204" s="63" t="n">
        <f aca="false">SUM(J204:V204)</f>
        <v>1116261</v>
      </c>
      <c r="K204" s="63" t="n">
        <v>3884400</v>
      </c>
      <c r="L204" s="63" t="n">
        <v>0</v>
      </c>
      <c r="M204" s="63" t="n">
        <v>-2768139</v>
      </c>
      <c r="N204" s="63" t="n">
        <v>0</v>
      </c>
      <c r="O204" s="63" t="n">
        <v>0</v>
      </c>
      <c r="P204" s="63" t="n">
        <v>0</v>
      </c>
      <c r="Q204" s="63" t="n">
        <v>0</v>
      </c>
      <c r="R204" s="63" t="n">
        <v>0</v>
      </c>
      <c r="S204" s="63" t="n">
        <v>0</v>
      </c>
      <c r="T204" s="63" t="n">
        <v>0</v>
      </c>
      <c r="U204" s="63" t="n">
        <v>0</v>
      </c>
      <c r="V204" s="63"/>
    </row>
    <row r="205" customFormat="false" ht="35.2" hidden="false" customHeight="true" outlineLevel="0" collapsed="false">
      <c r="B205" s="86"/>
      <c r="C205" s="29" t="s">
        <v>127</v>
      </c>
      <c r="D205" s="107" t="s">
        <v>371</v>
      </c>
      <c r="E205" s="33" t="s">
        <v>26</v>
      </c>
      <c r="F205" s="33" t="s">
        <v>19</v>
      </c>
      <c r="G205" s="73" t="n">
        <v>5150010720</v>
      </c>
      <c r="H205" s="33" t="s">
        <v>128</v>
      </c>
      <c r="I205" s="63" t="n">
        <f aca="false">SUM(J205:V205)</f>
        <v>45887166.89</v>
      </c>
      <c r="L205" s="63" t="n">
        <v>17903000</v>
      </c>
      <c r="M205" s="63" t="n">
        <v>0</v>
      </c>
      <c r="N205" s="63" t="n">
        <v>0</v>
      </c>
      <c r="O205" s="63" t="n">
        <v>0</v>
      </c>
      <c r="P205" s="63" t="n">
        <v>-556600</v>
      </c>
      <c r="Q205" s="63" t="n">
        <v>4540766.89</v>
      </c>
      <c r="S205" s="63" t="n">
        <v>24000000</v>
      </c>
      <c r="T205" s="63" t="n">
        <v>0</v>
      </c>
      <c r="U205" s="63" t="n">
        <v>0</v>
      </c>
      <c r="V205" s="63"/>
    </row>
    <row r="206" customFormat="false" ht="35.2" hidden="false" customHeight="true" outlineLevel="0" collapsed="false">
      <c r="B206" s="86"/>
      <c r="C206" s="29" t="s">
        <v>141</v>
      </c>
      <c r="D206" s="107" t="s">
        <v>371</v>
      </c>
      <c r="E206" s="33" t="s">
        <v>26</v>
      </c>
      <c r="F206" s="33" t="s">
        <v>19</v>
      </c>
      <c r="G206" s="73" t="n">
        <v>5150010720</v>
      </c>
      <c r="H206" s="33" t="s">
        <v>142</v>
      </c>
      <c r="I206" s="63" t="n">
        <f aca="false">SUM(J206:V206)</f>
        <v>2768139</v>
      </c>
      <c r="M206" s="63" t="n">
        <v>2768139</v>
      </c>
      <c r="N206" s="63" t="n">
        <v>0</v>
      </c>
      <c r="O206" s="63" t="n">
        <v>0</v>
      </c>
      <c r="P206" s="63" t="n">
        <v>0</v>
      </c>
      <c r="Q206" s="63" t="n">
        <v>0</v>
      </c>
      <c r="R206" s="63" t="n">
        <v>0</v>
      </c>
      <c r="S206" s="63" t="n">
        <v>0</v>
      </c>
      <c r="T206" s="63" t="n">
        <v>0</v>
      </c>
      <c r="U206" s="63" t="n">
        <v>0</v>
      </c>
      <c r="V206" s="63"/>
    </row>
    <row r="207" customFormat="false" ht="67.2" hidden="false" customHeight="true" outlineLevel="0" collapsed="false">
      <c r="B207" s="86"/>
      <c r="C207" s="29" t="s">
        <v>143</v>
      </c>
      <c r="D207" s="107" t="s">
        <v>371</v>
      </c>
      <c r="E207" s="33" t="s">
        <v>26</v>
      </c>
      <c r="F207" s="33" t="s">
        <v>19</v>
      </c>
      <c r="G207" s="73" t="s">
        <v>144</v>
      </c>
      <c r="H207" s="33"/>
      <c r="I207" s="63" t="n">
        <f aca="false">SUM(J207:V207)</f>
        <v>9275800</v>
      </c>
      <c r="P207" s="63" t="n">
        <f aca="false">P208</f>
        <v>556600</v>
      </c>
      <c r="Q207" s="63" t="n">
        <f aca="false">Q208</f>
        <v>8719200</v>
      </c>
      <c r="R207" s="63" t="n">
        <f aca="false">R208</f>
        <v>0</v>
      </c>
      <c r="S207" s="63" t="n">
        <f aca="false">S208</f>
        <v>0</v>
      </c>
      <c r="T207" s="63" t="n">
        <f aca="false">T208</f>
        <v>0</v>
      </c>
      <c r="U207" s="63" t="n">
        <f aca="false">U208</f>
        <v>0</v>
      </c>
      <c r="V207" s="63"/>
    </row>
    <row r="208" customFormat="false" ht="35.2" hidden="false" customHeight="true" outlineLevel="0" collapsed="false">
      <c r="B208" s="86"/>
      <c r="C208" s="29" t="s">
        <v>127</v>
      </c>
      <c r="D208" s="107" t="s">
        <v>371</v>
      </c>
      <c r="E208" s="33" t="s">
        <v>26</v>
      </c>
      <c r="F208" s="33" t="s">
        <v>19</v>
      </c>
      <c r="G208" s="73" t="s">
        <v>144</v>
      </c>
      <c r="H208" s="33" t="s">
        <v>128</v>
      </c>
      <c r="I208" s="63" t="n">
        <f aca="false">SUM(J208:V208)</f>
        <v>9275800</v>
      </c>
      <c r="P208" s="63" t="n">
        <v>556600</v>
      </c>
      <c r="Q208" s="63" t="n">
        <v>8719200</v>
      </c>
      <c r="V208" s="63"/>
    </row>
    <row r="209" customFormat="false" ht="65.6" hidden="false" customHeight="false" outlineLevel="0" collapsed="false">
      <c r="B209" s="86"/>
      <c r="C209" s="29" t="s">
        <v>143</v>
      </c>
      <c r="D209" s="107" t="s">
        <v>371</v>
      </c>
      <c r="E209" s="33" t="s">
        <v>26</v>
      </c>
      <c r="F209" s="33" t="s">
        <v>19</v>
      </c>
      <c r="G209" s="73" t="s">
        <v>145</v>
      </c>
      <c r="H209" s="33"/>
      <c r="I209" s="63" t="n">
        <f aca="false">SUM(J209:V209)</f>
        <v>391360</v>
      </c>
      <c r="T209" s="63" t="n">
        <f aca="false">T210</f>
        <v>0</v>
      </c>
      <c r="U209" s="63" t="n">
        <f aca="false">U210</f>
        <v>391360</v>
      </c>
      <c r="V209" s="63"/>
    </row>
    <row r="210" customFormat="false" ht="35.2" hidden="false" customHeight="true" outlineLevel="0" collapsed="false">
      <c r="B210" s="86"/>
      <c r="C210" s="29" t="s">
        <v>127</v>
      </c>
      <c r="D210" s="107" t="s">
        <v>371</v>
      </c>
      <c r="E210" s="33" t="s">
        <v>26</v>
      </c>
      <c r="F210" s="33" t="s">
        <v>19</v>
      </c>
      <c r="G210" s="73" t="s">
        <v>145</v>
      </c>
      <c r="H210" s="33" t="s">
        <v>128</v>
      </c>
      <c r="I210" s="63" t="n">
        <f aca="false">SUM(J210:V210)</f>
        <v>391360</v>
      </c>
      <c r="U210" s="63" t="n">
        <v>391360</v>
      </c>
      <c r="V210" s="63"/>
    </row>
    <row r="211" customFormat="false" ht="35.2" hidden="false" customHeight="true" outlineLevel="0" collapsed="false">
      <c r="B211" s="86"/>
      <c r="C211" s="29" t="s">
        <v>266</v>
      </c>
      <c r="D211" s="107" t="s">
        <v>371</v>
      </c>
      <c r="E211" s="33" t="s">
        <v>26</v>
      </c>
      <c r="F211" s="33" t="s">
        <v>19</v>
      </c>
      <c r="G211" s="73" t="n">
        <v>6500000000</v>
      </c>
      <c r="H211" s="33"/>
      <c r="I211" s="63" t="n">
        <f aca="false">SUM(J211:V211)</f>
        <v>197662400</v>
      </c>
      <c r="J211" s="63" t="n">
        <f aca="false">J227+J212</f>
        <v>161115015</v>
      </c>
      <c r="K211" s="63" t="n">
        <f aca="false">K227+K212</f>
        <v>-10389815</v>
      </c>
      <c r="L211" s="63" t="n">
        <f aca="false">L227+L212</f>
        <v>54458800</v>
      </c>
      <c r="M211" s="63" t="n">
        <f aca="false">M227+M212</f>
        <v>0</v>
      </c>
      <c r="N211" s="63" t="n">
        <f aca="false">N227+N212</f>
        <v>4067600</v>
      </c>
      <c r="O211" s="63" t="n">
        <f aca="false">O227+O212</f>
        <v>22000000</v>
      </c>
      <c r="P211" s="63" t="n">
        <f aca="false">P227+P212</f>
        <v>0</v>
      </c>
      <c r="Q211" s="63" t="n">
        <f aca="false">Q227+Q212</f>
        <v>-33486000</v>
      </c>
      <c r="R211" s="63" t="n">
        <f aca="false">R227+R212</f>
        <v>-106200</v>
      </c>
      <c r="S211" s="63" t="n">
        <f aca="false">S227+S212</f>
        <v>3000</v>
      </c>
      <c r="T211" s="63" t="n">
        <f aca="false">T227+T212</f>
        <v>0</v>
      </c>
      <c r="U211" s="63" t="n">
        <f aca="false">U227+U212</f>
        <v>0</v>
      </c>
      <c r="V211" s="63" t="n">
        <f aca="false">V227+V212</f>
        <v>0</v>
      </c>
    </row>
    <row r="212" customFormat="false" ht="17.6" hidden="false" customHeight="false" outlineLevel="0" collapsed="false">
      <c r="B212" s="86"/>
      <c r="C212" s="29" t="s">
        <v>286</v>
      </c>
      <c r="D212" s="107" t="s">
        <v>371</v>
      </c>
      <c r="E212" s="33" t="s">
        <v>26</v>
      </c>
      <c r="F212" s="33" t="s">
        <v>19</v>
      </c>
      <c r="G212" s="73" t="n">
        <v>6540000000</v>
      </c>
      <c r="H212" s="33"/>
      <c r="I212" s="63" t="n">
        <f aca="false">SUM(J212:V212)</f>
        <v>29009000</v>
      </c>
      <c r="J212" s="63" t="n">
        <f aca="false">J217+J223+J221</f>
        <v>98987300</v>
      </c>
      <c r="K212" s="63" t="n">
        <f aca="false">K217+K223+K221+K213+K219</f>
        <v>-8037700</v>
      </c>
      <c r="L212" s="63" t="n">
        <f aca="false">L217+L223+L221+L213+L219</f>
        <v>-67074500</v>
      </c>
      <c r="M212" s="63" t="n">
        <f aca="false">M217+M223+M221+M213+M219</f>
        <v>0</v>
      </c>
      <c r="N212" s="63" t="n">
        <f aca="false">N217+N223+N221+N213+N219+N215</f>
        <v>4067600</v>
      </c>
      <c r="O212" s="63" t="n">
        <f aca="false">O217+O223+O221+O213+O219+O215</f>
        <v>0</v>
      </c>
      <c r="P212" s="63" t="n">
        <f aca="false">P217+P223+P221+P213+P219+P215</f>
        <v>0</v>
      </c>
      <c r="Q212" s="63" t="n">
        <f aca="false">Q217+Q223+Q221+Q213+Q219+Q215</f>
        <v>1066300</v>
      </c>
      <c r="R212" s="63" t="n">
        <f aca="false">R217+R223+R221+R213+R219+R215</f>
        <v>0</v>
      </c>
      <c r="S212" s="63" t="n">
        <f aca="false">S217+S223+S221+S213+S219+S215+S225</f>
        <v>0</v>
      </c>
      <c r="T212" s="63" t="n">
        <f aca="false">T217+T223+T221+T213+T219+T215+T225</f>
        <v>0</v>
      </c>
      <c r="U212" s="63" t="n">
        <f aca="false">U217+U223+U221+U213+U219+U215+U225</f>
        <v>0</v>
      </c>
      <c r="V212" s="63" t="n">
        <f aca="false">V217+V223+V221</f>
        <v>0</v>
      </c>
    </row>
    <row r="213" customFormat="false" ht="17.6" hidden="false" customHeight="false" outlineLevel="0" collapsed="false">
      <c r="B213" s="86"/>
      <c r="C213" s="29" t="s">
        <v>287</v>
      </c>
      <c r="D213" s="107" t="s">
        <v>371</v>
      </c>
      <c r="E213" s="33" t="s">
        <v>26</v>
      </c>
      <c r="F213" s="33" t="s">
        <v>19</v>
      </c>
      <c r="G213" s="73" t="n">
        <v>6540010280</v>
      </c>
      <c r="H213" s="33"/>
      <c r="I213" s="63" t="n">
        <f aca="false">SUM(J213:V213)</f>
        <v>1201400</v>
      </c>
      <c r="K213" s="63" t="n">
        <f aca="false">K214</f>
        <v>435000</v>
      </c>
      <c r="L213" s="63" t="n">
        <f aca="false">L214</f>
        <v>0</v>
      </c>
      <c r="M213" s="63" t="n">
        <f aca="false">M214</f>
        <v>0</v>
      </c>
      <c r="N213" s="63" t="n">
        <f aca="false">N214</f>
        <v>0</v>
      </c>
      <c r="O213" s="63" t="n">
        <f aca="false">O214</f>
        <v>0</v>
      </c>
      <c r="P213" s="63" t="n">
        <f aca="false">P214</f>
        <v>0</v>
      </c>
      <c r="Q213" s="63" t="n">
        <f aca="false">Q214</f>
        <v>766400</v>
      </c>
      <c r="R213" s="63" t="n">
        <f aca="false">R214</f>
        <v>0</v>
      </c>
      <c r="S213" s="63" t="n">
        <f aca="false">S214</f>
        <v>0</v>
      </c>
      <c r="T213" s="63" t="n">
        <f aca="false">T214</f>
        <v>0</v>
      </c>
      <c r="U213" s="63" t="n">
        <f aca="false">U214</f>
        <v>0</v>
      </c>
      <c r="V213" s="63"/>
    </row>
    <row r="214" customFormat="false" ht="35.2" hidden="false" customHeight="true" outlineLevel="0" collapsed="false">
      <c r="B214" s="86"/>
      <c r="C214" s="29" t="s">
        <v>127</v>
      </c>
      <c r="D214" s="107" t="s">
        <v>371</v>
      </c>
      <c r="E214" s="33" t="s">
        <v>26</v>
      </c>
      <c r="F214" s="33" t="s">
        <v>19</v>
      </c>
      <c r="G214" s="73" t="n">
        <v>6540010280</v>
      </c>
      <c r="H214" s="33" t="s">
        <v>128</v>
      </c>
      <c r="I214" s="63" t="n">
        <f aca="false">SUM(J214:V214)</f>
        <v>1201400</v>
      </c>
      <c r="K214" s="63" t="n">
        <v>435000</v>
      </c>
      <c r="L214" s="63" t="n">
        <v>0</v>
      </c>
      <c r="M214" s="63" t="n">
        <v>0</v>
      </c>
      <c r="N214" s="63" t="n">
        <v>0</v>
      </c>
      <c r="O214" s="63" t="n">
        <v>0</v>
      </c>
      <c r="P214" s="63" t="n">
        <v>0</v>
      </c>
      <c r="Q214" s="63" t="n">
        <v>766400</v>
      </c>
      <c r="V214" s="63"/>
    </row>
    <row r="215" customFormat="false" ht="35.2" hidden="false" customHeight="true" outlineLevel="0" collapsed="false">
      <c r="B215" s="86"/>
      <c r="C215" s="29" t="s">
        <v>288</v>
      </c>
      <c r="D215" s="107" t="s">
        <v>371</v>
      </c>
      <c r="E215" s="33" t="s">
        <v>26</v>
      </c>
      <c r="F215" s="33" t="s">
        <v>19</v>
      </c>
      <c r="G215" s="73" t="n">
        <v>6540010290</v>
      </c>
      <c r="H215" s="33"/>
      <c r="I215" s="63" t="n">
        <f aca="false">SUM(J215:V215)</f>
        <v>1099900</v>
      </c>
      <c r="N215" s="63" t="n">
        <f aca="false">N216</f>
        <v>800000</v>
      </c>
      <c r="O215" s="63" t="n">
        <f aca="false">O216</f>
        <v>0</v>
      </c>
      <c r="P215" s="63" t="n">
        <f aca="false">P216</f>
        <v>0</v>
      </c>
      <c r="Q215" s="63" t="n">
        <f aca="false">Q216</f>
        <v>299900</v>
      </c>
      <c r="R215" s="63" t="n">
        <f aca="false">R216</f>
        <v>0</v>
      </c>
      <c r="S215" s="63" t="n">
        <f aca="false">S216</f>
        <v>0</v>
      </c>
      <c r="T215" s="63" t="n">
        <f aca="false">T216</f>
        <v>0</v>
      </c>
      <c r="U215" s="63" t="n">
        <f aca="false">U216</f>
        <v>0</v>
      </c>
      <c r="V215" s="63"/>
    </row>
    <row r="216" customFormat="false" ht="35.2" hidden="false" customHeight="true" outlineLevel="0" collapsed="false">
      <c r="B216" s="86"/>
      <c r="C216" s="29" t="s">
        <v>127</v>
      </c>
      <c r="D216" s="107" t="s">
        <v>371</v>
      </c>
      <c r="E216" s="33" t="s">
        <v>26</v>
      </c>
      <c r="F216" s="33" t="s">
        <v>19</v>
      </c>
      <c r="G216" s="73" t="n">
        <v>6540010290</v>
      </c>
      <c r="H216" s="33" t="s">
        <v>128</v>
      </c>
      <c r="I216" s="63" t="n">
        <f aca="false">SUM(J216:V216)</f>
        <v>1099900</v>
      </c>
      <c r="N216" s="63" t="n">
        <v>800000</v>
      </c>
      <c r="O216" s="63" t="n">
        <v>0</v>
      </c>
      <c r="P216" s="63" t="n">
        <v>0</v>
      </c>
      <c r="Q216" s="63" t="n">
        <v>299900</v>
      </c>
      <c r="V216" s="63"/>
    </row>
    <row r="217" customFormat="false" ht="35.2" hidden="false" customHeight="true" outlineLevel="0" collapsed="false">
      <c r="B217" s="86"/>
      <c r="C217" s="29" t="s">
        <v>289</v>
      </c>
      <c r="D217" s="107" t="s">
        <v>371</v>
      </c>
      <c r="E217" s="33" t="s">
        <v>26</v>
      </c>
      <c r="F217" s="33" t="s">
        <v>19</v>
      </c>
      <c r="G217" s="73" t="n">
        <v>6540011280</v>
      </c>
      <c r="H217" s="33"/>
      <c r="I217" s="63" t="n">
        <f aca="false">SUM(J217:V217)</f>
        <v>3267600</v>
      </c>
      <c r="J217" s="63" t="n">
        <f aca="false">J218</f>
        <v>1950000</v>
      </c>
      <c r="K217" s="63" t="n">
        <f aca="false">K218</f>
        <v>-1950000</v>
      </c>
      <c r="L217" s="63" t="n">
        <f aca="false">L218</f>
        <v>0</v>
      </c>
      <c r="M217" s="63" t="n">
        <f aca="false">M218</f>
        <v>0</v>
      </c>
      <c r="N217" s="63" t="n">
        <f aca="false">N218</f>
        <v>3267600</v>
      </c>
      <c r="O217" s="63" t="n">
        <f aca="false">O218</f>
        <v>0</v>
      </c>
      <c r="P217" s="63" t="n">
        <f aca="false">P218</f>
        <v>0</v>
      </c>
      <c r="Q217" s="63" t="n">
        <f aca="false">Q218</f>
        <v>0</v>
      </c>
      <c r="R217" s="63" t="n">
        <f aca="false">R218</f>
        <v>0</v>
      </c>
      <c r="S217" s="63" t="n">
        <f aca="false">S218</f>
        <v>0</v>
      </c>
      <c r="T217" s="63" t="n">
        <f aca="false">T218</f>
        <v>0</v>
      </c>
      <c r="U217" s="63" t="n">
        <f aca="false">U218</f>
        <v>0</v>
      </c>
      <c r="V217" s="63" t="n">
        <f aca="false">V218</f>
        <v>0</v>
      </c>
    </row>
    <row r="218" customFormat="false" ht="35.2" hidden="false" customHeight="true" outlineLevel="0" collapsed="false">
      <c r="B218" s="86"/>
      <c r="C218" s="29" t="s">
        <v>127</v>
      </c>
      <c r="D218" s="107" t="s">
        <v>371</v>
      </c>
      <c r="E218" s="33" t="s">
        <v>26</v>
      </c>
      <c r="F218" s="33" t="s">
        <v>19</v>
      </c>
      <c r="G218" s="73" t="n">
        <v>6540011280</v>
      </c>
      <c r="H218" s="33" t="s">
        <v>128</v>
      </c>
      <c r="I218" s="63" t="n">
        <f aca="false">SUM(J218:V218)</f>
        <v>3267600</v>
      </c>
      <c r="J218" s="63" t="n">
        <v>1950000</v>
      </c>
      <c r="K218" s="63" t="n">
        <v>-1950000</v>
      </c>
      <c r="L218" s="63" t="n">
        <v>0</v>
      </c>
      <c r="M218" s="63" t="n">
        <v>0</v>
      </c>
      <c r="N218" s="63" t="n">
        <v>3267600</v>
      </c>
      <c r="O218" s="63" t="n">
        <v>0</v>
      </c>
      <c r="P218" s="63" t="n">
        <v>0</v>
      </c>
      <c r="Q218" s="63" t="n">
        <v>0</v>
      </c>
      <c r="R218" s="63" t="n">
        <v>0</v>
      </c>
      <c r="S218" s="63" t="n">
        <v>0</v>
      </c>
      <c r="T218" s="63" t="n">
        <v>0</v>
      </c>
      <c r="U218" s="63" t="n">
        <v>0</v>
      </c>
      <c r="V218" s="63"/>
    </row>
    <row r="219" customFormat="false" ht="17.6" hidden="false" customHeight="false" outlineLevel="0" collapsed="false">
      <c r="B219" s="86"/>
      <c r="C219" s="29" t="s">
        <v>290</v>
      </c>
      <c r="D219" s="107" t="s">
        <v>371</v>
      </c>
      <c r="E219" s="33" t="s">
        <v>26</v>
      </c>
      <c r="F219" s="33" t="s">
        <v>19</v>
      </c>
      <c r="G219" s="73" t="s">
        <v>291</v>
      </c>
      <c r="H219" s="33"/>
      <c r="I219" s="63" t="n">
        <f aca="false">SUM(J219:V219)</f>
        <v>8477217</v>
      </c>
      <c r="K219" s="63" t="n">
        <f aca="false">K220</f>
        <v>8477300</v>
      </c>
      <c r="L219" s="63" t="n">
        <f aca="false">L220</f>
        <v>0</v>
      </c>
      <c r="M219" s="63" t="n">
        <f aca="false">M220</f>
        <v>0</v>
      </c>
      <c r="N219" s="63" t="n">
        <f aca="false">N220</f>
        <v>0</v>
      </c>
      <c r="O219" s="63" t="n">
        <f aca="false">O220</f>
        <v>0</v>
      </c>
      <c r="P219" s="63" t="n">
        <f aca="false">P220</f>
        <v>0</v>
      </c>
      <c r="Q219" s="63" t="n">
        <f aca="false">Q220</f>
        <v>0</v>
      </c>
      <c r="R219" s="63" t="n">
        <f aca="false">R220</f>
        <v>0</v>
      </c>
      <c r="S219" s="63" t="n">
        <f aca="false">S220</f>
        <v>-83</v>
      </c>
      <c r="T219" s="63" t="n">
        <f aca="false">T220</f>
        <v>0</v>
      </c>
      <c r="U219" s="63" t="n">
        <f aca="false">U220</f>
        <v>0</v>
      </c>
      <c r="V219" s="63"/>
    </row>
    <row r="220" customFormat="false" ht="35.2" hidden="false" customHeight="true" outlineLevel="0" collapsed="false">
      <c r="B220" s="86"/>
      <c r="C220" s="29" t="s">
        <v>127</v>
      </c>
      <c r="D220" s="107" t="s">
        <v>371</v>
      </c>
      <c r="E220" s="33" t="s">
        <v>26</v>
      </c>
      <c r="F220" s="33" t="s">
        <v>19</v>
      </c>
      <c r="G220" s="73" t="s">
        <v>291</v>
      </c>
      <c r="H220" s="33" t="s">
        <v>128</v>
      </c>
      <c r="I220" s="63" t="n">
        <f aca="false">SUM(J220:V220)</f>
        <v>8477217</v>
      </c>
      <c r="K220" s="63" t="n">
        <v>8477300</v>
      </c>
      <c r="L220" s="63" t="n">
        <v>0</v>
      </c>
      <c r="M220" s="63" t="n">
        <v>0</v>
      </c>
      <c r="N220" s="63" t="n">
        <v>0</v>
      </c>
      <c r="O220" s="63" t="n">
        <v>0</v>
      </c>
      <c r="P220" s="63" t="n">
        <v>0</v>
      </c>
      <c r="Q220" s="63" t="n">
        <v>0</v>
      </c>
      <c r="R220" s="63" t="n">
        <v>0</v>
      </c>
      <c r="S220" s="63" t="n">
        <f aca="false">-83</f>
        <v>-83</v>
      </c>
      <c r="T220" s="63" t="n">
        <v>0</v>
      </c>
      <c r="U220" s="63" t="n">
        <v>0</v>
      </c>
      <c r="V220" s="63"/>
    </row>
    <row r="221" customFormat="false" ht="67.2" hidden="true" customHeight="true" outlineLevel="0" collapsed="false">
      <c r="B221" s="86"/>
      <c r="C221" s="29" t="s">
        <v>292</v>
      </c>
      <c r="D221" s="107" t="s">
        <v>371</v>
      </c>
      <c r="E221" s="33" t="s">
        <v>26</v>
      </c>
      <c r="F221" s="33" t="s">
        <v>19</v>
      </c>
      <c r="G221" s="73" t="s">
        <v>377</v>
      </c>
      <c r="H221" s="33"/>
      <c r="I221" s="63" t="n">
        <f aca="false">SUM(J221:V221)</f>
        <v>0</v>
      </c>
      <c r="J221" s="63" t="n">
        <f aca="false">J222</f>
        <v>15000000</v>
      </c>
      <c r="K221" s="63" t="n">
        <f aca="false">K222</f>
        <v>-15000000</v>
      </c>
      <c r="L221" s="63" t="n">
        <f aca="false">L222</f>
        <v>0</v>
      </c>
      <c r="M221" s="63" t="n">
        <f aca="false">M222</f>
        <v>0</v>
      </c>
      <c r="N221" s="63" t="n">
        <f aca="false">N222</f>
        <v>0</v>
      </c>
      <c r="O221" s="63" t="n">
        <f aca="false">O222</f>
        <v>0</v>
      </c>
      <c r="P221" s="63" t="n">
        <f aca="false">P222</f>
        <v>0</v>
      </c>
      <c r="Q221" s="63" t="n">
        <f aca="false">Q222</f>
        <v>0</v>
      </c>
      <c r="R221" s="63" t="n">
        <f aca="false">R222</f>
        <v>0</v>
      </c>
      <c r="S221" s="63" t="n">
        <f aca="false">S222</f>
        <v>0</v>
      </c>
      <c r="T221" s="63" t="n">
        <f aca="false">T222</f>
        <v>0</v>
      </c>
      <c r="U221" s="63" t="n">
        <f aca="false">U222</f>
        <v>0</v>
      </c>
      <c r="V221" s="63"/>
    </row>
    <row r="222" customFormat="false" ht="35.2" hidden="true" customHeight="true" outlineLevel="0" collapsed="false">
      <c r="B222" s="86"/>
      <c r="C222" s="29" t="s">
        <v>127</v>
      </c>
      <c r="D222" s="107" t="s">
        <v>371</v>
      </c>
      <c r="E222" s="33" t="s">
        <v>26</v>
      </c>
      <c r="F222" s="33" t="s">
        <v>19</v>
      </c>
      <c r="G222" s="73" t="s">
        <v>377</v>
      </c>
      <c r="H222" s="33" t="s">
        <v>128</v>
      </c>
      <c r="I222" s="63" t="n">
        <f aca="false">SUM(J222:V222)</f>
        <v>0</v>
      </c>
      <c r="J222" s="63" t="n">
        <v>15000000</v>
      </c>
      <c r="K222" s="63" t="n">
        <v>-15000000</v>
      </c>
      <c r="L222" s="63" t="n">
        <v>0</v>
      </c>
      <c r="M222" s="63" t="n">
        <v>0</v>
      </c>
      <c r="N222" s="63" t="n">
        <v>0</v>
      </c>
      <c r="O222" s="63" t="n">
        <v>0</v>
      </c>
      <c r="P222" s="63" t="n">
        <v>0</v>
      </c>
      <c r="Q222" s="63" t="n">
        <v>0</v>
      </c>
      <c r="R222" s="63" t="n">
        <v>0</v>
      </c>
      <c r="S222" s="63" t="n">
        <v>0</v>
      </c>
      <c r="T222" s="63" t="n">
        <v>0</v>
      </c>
      <c r="U222" s="63" t="n">
        <v>0</v>
      </c>
      <c r="V222" s="63"/>
    </row>
    <row r="223" customFormat="false" ht="99.2" hidden="false" customHeight="true" outlineLevel="0" collapsed="false">
      <c r="B223" s="86"/>
      <c r="C223" s="29" t="s">
        <v>294</v>
      </c>
      <c r="D223" s="107" t="s">
        <v>371</v>
      </c>
      <c r="E223" s="33" t="s">
        <v>26</v>
      </c>
      <c r="F223" s="33" t="s">
        <v>19</v>
      </c>
      <c r="G223" s="73" t="s">
        <v>295</v>
      </c>
      <c r="H223" s="33"/>
      <c r="I223" s="63" t="n">
        <f aca="false">SUM(J223:V223)</f>
        <v>14962800</v>
      </c>
      <c r="J223" s="63" t="n">
        <f aca="false">J224</f>
        <v>82037300</v>
      </c>
      <c r="K223" s="63" t="n">
        <f aca="false">K224</f>
        <v>0</v>
      </c>
      <c r="L223" s="63" t="n">
        <f aca="false">L224</f>
        <v>-67074500</v>
      </c>
      <c r="M223" s="63" t="n">
        <f aca="false">M224</f>
        <v>0</v>
      </c>
      <c r="N223" s="63" t="n">
        <f aca="false">N224</f>
        <v>0</v>
      </c>
      <c r="O223" s="63" t="n">
        <f aca="false">O224</f>
        <v>0</v>
      </c>
      <c r="P223" s="63" t="n">
        <f aca="false">P224</f>
        <v>0</v>
      </c>
      <c r="Q223" s="63" t="n">
        <f aca="false">Q224</f>
        <v>0</v>
      </c>
      <c r="R223" s="63" t="n">
        <f aca="false">R224</f>
        <v>0</v>
      </c>
      <c r="S223" s="63" t="n">
        <f aca="false">S224</f>
        <v>0</v>
      </c>
      <c r="T223" s="63" t="n">
        <f aca="false">T224</f>
        <v>0</v>
      </c>
      <c r="U223" s="63" t="n">
        <f aca="false">U224</f>
        <v>0</v>
      </c>
      <c r="V223" s="63"/>
    </row>
    <row r="224" customFormat="false" ht="35.2" hidden="false" customHeight="true" outlineLevel="0" collapsed="false">
      <c r="B224" s="86"/>
      <c r="C224" s="29" t="s">
        <v>127</v>
      </c>
      <c r="D224" s="107" t="s">
        <v>371</v>
      </c>
      <c r="E224" s="33" t="s">
        <v>26</v>
      </c>
      <c r="F224" s="33" t="s">
        <v>19</v>
      </c>
      <c r="G224" s="73" t="s">
        <v>295</v>
      </c>
      <c r="H224" s="33" t="s">
        <v>128</v>
      </c>
      <c r="I224" s="63" t="n">
        <f aca="false">SUM(J224:V224)</f>
        <v>14962800</v>
      </c>
      <c r="J224" s="63" t="n">
        <v>82037300</v>
      </c>
      <c r="K224" s="63" t="n">
        <v>0</v>
      </c>
      <c r="L224" s="63" t="n">
        <v>-67074500</v>
      </c>
      <c r="M224" s="63" t="n">
        <v>0</v>
      </c>
      <c r="N224" s="63" t="n">
        <v>0</v>
      </c>
      <c r="O224" s="63" t="n">
        <v>0</v>
      </c>
      <c r="P224" s="63" t="n">
        <v>0</v>
      </c>
      <c r="Q224" s="63" t="n">
        <v>0</v>
      </c>
      <c r="R224" s="63" t="n">
        <v>0</v>
      </c>
      <c r="S224" s="63" t="n">
        <v>0</v>
      </c>
      <c r="T224" s="63" t="n">
        <v>0</v>
      </c>
      <c r="U224" s="63" t="n">
        <v>0</v>
      </c>
      <c r="V224" s="63"/>
    </row>
    <row r="225" customFormat="false" ht="35.2" hidden="false" customHeight="true" outlineLevel="0" collapsed="false">
      <c r="B225" s="86"/>
      <c r="C225" s="29" t="s">
        <v>290</v>
      </c>
      <c r="D225" s="107" t="s">
        <v>371</v>
      </c>
      <c r="E225" s="33" t="s">
        <v>26</v>
      </c>
      <c r="F225" s="33" t="s">
        <v>19</v>
      </c>
      <c r="G225" s="73" t="s">
        <v>296</v>
      </c>
      <c r="H225" s="33"/>
      <c r="I225" s="63" t="n">
        <f aca="false">SUM(J225:V225)</f>
        <v>83</v>
      </c>
      <c r="S225" s="63" t="n">
        <f aca="false">S226</f>
        <v>83</v>
      </c>
      <c r="T225" s="63" t="n">
        <f aca="false">T226</f>
        <v>0</v>
      </c>
      <c r="U225" s="63" t="n">
        <f aca="false">U226</f>
        <v>0</v>
      </c>
      <c r="V225" s="63"/>
    </row>
    <row r="226" customFormat="false" ht="35.2" hidden="false" customHeight="true" outlineLevel="0" collapsed="false">
      <c r="B226" s="86"/>
      <c r="C226" s="29" t="s">
        <v>127</v>
      </c>
      <c r="D226" s="107" t="s">
        <v>371</v>
      </c>
      <c r="E226" s="33" t="s">
        <v>26</v>
      </c>
      <c r="F226" s="33" t="s">
        <v>19</v>
      </c>
      <c r="G226" s="73" t="s">
        <v>296</v>
      </c>
      <c r="H226" s="33" t="s">
        <v>128</v>
      </c>
      <c r="I226" s="63" t="n">
        <f aca="false">SUM(J226:V226)</f>
        <v>83</v>
      </c>
      <c r="S226" s="63" t="n">
        <v>83</v>
      </c>
      <c r="T226" s="63" t="n">
        <v>0</v>
      </c>
      <c r="U226" s="63" t="n">
        <v>0</v>
      </c>
      <c r="V226" s="63"/>
    </row>
    <row r="227" customFormat="false" ht="17.6" hidden="false" customHeight="false" outlineLevel="0" collapsed="false">
      <c r="B227" s="86"/>
      <c r="C227" s="29" t="s">
        <v>297</v>
      </c>
      <c r="D227" s="107" t="s">
        <v>371</v>
      </c>
      <c r="E227" s="33" t="s">
        <v>26</v>
      </c>
      <c r="F227" s="33" t="s">
        <v>19</v>
      </c>
      <c r="G227" s="73" t="n">
        <v>6550000000</v>
      </c>
      <c r="H227" s="33"/>
      <c r="I227" s="63" t="n">
        <f aca="false">SUM(J227:V227)</f>
        <v>168653400</v>
      </c>
      <c r="J227" s="63" t="n">
        <f aca="false">J230+J228</f>
        <v>62127715</v>
      </c>
      <c r="K227" s="63" t="n">
        <f aca="false">K230+K228</f>
        <v>-2352115</v>
      </c>
      <c r="L227" s="63" t="n">
        <f aca="false">L230+L228</f>
        <v>121533300</v>
      </c>
      <c r="M227" s="63" t="n">
        <f aca="false">M230+M228</f>
        <v>0</v>
      </c>
      <c r="N227" s="63" t="n">
        <f aca="false">N230+N228</f>
        <v>0</v>
      </c>
      <c r="O227" s="63" t="n">
        <f aca="false">O230+O228</f>
        <v>22000000</v>
      </c>
      <c r="P227" s="63" t="n">
        <f aca="false">P230+P228</f>
        <v>0</v>
      </c>
      <c r="Q227" s="63" t="n">
        <f aca="false">Q230+Q228</f>
        <v>-34552300</v>
      </c>
      <c r="R227" s="63" t="n">
        <f aca="false">R230+R228+R232</f>
        <v>-106200</v>
      </c>
      <c r="S227" s="63" t="n">
        <f aca="false">S230+S228+S232</f>
        <v>3000</v>
      </c>
      <c r="T227" s="63" t="n">
        <f aca="false">T230+T228+T232</f>
        <v>0</v>
      </c>
      <c r="U227" s="63" t="n">
        <f aca="false">U230+U228+U232</f>
        <v>0</v>
      </c>
      <c r="V227" s="63" t="n">
        <f aca="false">V230</f>
        <v>0</v>
      </c>
    </row>
    <row r="228" customFormat="false" ht="51.2" hidden="true" customHeight="true" outlineLevel="0" collapsed="false">
      <c r="B228" s="86"/>
      <c r="C228" s="29" t="s">
        <v>298</v>
      </c>
      <c r="D228" s="107" t="s">
        <v>371</v>
      </c>
      <c r="E228" s="33" t="s">
        <v>26</v>
      </c>
      <c r="F228" s="33" t="s">
        <v>19</v>
      </c>
      <c r="G228" s="73" t="n">
        <v>6550010390</v>
      </c>
      <c r="H228" s="33"/>
      <c r="I228" s="63" t="n">
        <f aca="false">SUM(J228:V228)</f>
        <v>0</v>
      </c>
      <c r="J228" s="63" t="n">
        <f aca="false">J229</f>
        <v>1276600</v>
      </c>
      <c r="K228" s="63" t="n">
        <f aca="false">K229</f>
        <v>-1276600</v>
      </c>
      <c r="L228" s="63" t="n">
        <f aca="false">L229</f>
        <v>0</v>
      </c>
      <c r="M228" s="63" t="n">
        <f aca="false">M229</f>
        <v>0</v>
      </c>
      <c r="N228" s="63" t="n">
        <f aca="false">N229</f>
        <v>0</v>
      </c>
      <c r="O228" s="63" t="n">
        <f aca="false">O229</f>
        <v>0</v>
      </c>
      <c r="P228" s="63" t="n">
        <f aca="false">P229</f>
        <v>0</v>
      </c>
      <c r="Q228" s="63" t="n">
        <f aca="false">Q229</f>
        <v>0</v>
      </c>
      <c r="R228" s="63" t="n">
        <f aca="false">R229</f>
        <v>0</v>
      </c>
      <c r="S228" s="63" t="n">
        <f aca="false">S229</f>
        <v>0</v>
      </c>
      <c r="T228" s="63" t="n">
        <f aca="false">T229</f>
        <v>0</v>
      </c>
      <c r="U228" s="63" t="n">
        <f aca="false">U229</f>
        <v>0</v>
      </c>
      <c r="V228" s="63"/>
    </row>
    <row r="229" customFormat="false" ht="35.2" hidden="true" customHeight="true" outlineLevel="0" collapsed="false">
      <c r="B229" s="86"/>
      <c r="C229" s="29" t="s">
        <v>127</v>
      </c>
      <c r="D229" s="107" t="s">
        <v>371</v>
      </c>
      <c r="E229" s="33" t="s">
        <v>26</v>
      </c>
      <c r="F229" s="33" t="s">
        <v>19</v>
      </c>
      <c r="G229" s="73" t="n">
        <v>6550010390</v>
      </c>
      <c r="H229" s="33" t="s">
        <v>128</v>
      </c>
      <c r="I229" s="63" t="n">
        <f aca="false">SUM(J229:V229)</f>
        <v>0</v>
      </c>
      <c r="J229" s="63" t="n">
        <v>1276600</v>
      </c>
      <c r="K229" s="63" t="n">
        <v>-1276600</v>
      </c>
      <c r="L229" s="63" t="n">
        <v>0</v>
      </c>
      <c r="M229" s="63" t="n">
        <v>0</v>
      </c>
      <c r="N229" s="63" t="n">
        <v>0</v>
      </c>
      <c r="O229" s="63" t="n">
        <v>0</v>
      </c>
      <c r="P229" s="63" t="n">
        <v>0</v>
      </c>
      <c r="Q229" s="63" t="n">
        <v>0</v>
      </c>
      <c r="R229" s="63" t="n">
        <v>0</v>
      </c>
      <c r="S229" s="63" t="n">
        <v>0</v>
      </c>
      <c r="T229" s="63" t="n">
        <v>0</v>
      </c>
      <c r="U229" s="63" t="n">
        <v>0</v>
      </c>
      <c r="V229" s="63"/>
    </row>
    <row r="230" customFormat="false" ht="35.2" hidden="false" customHeight="true" outlineLevel="0" collapsed="false">
      <c r="B230" s="86"/>
      <c r="C230" s="29" t="s">
        <v>299</v>
      </c>
      <c r="D230" s="107" t="s">
        <v>371</v>
      </c>
      <c r="E230" s="33" t="s">
        <v>26</v>
      </c>
      <c r="F230" s="33" t="s">
        <v>19</v>
      </c>
      <c r="G230" s="73" t="s">
        <v>300</v>
      </c>
      <c r="H230" s="33"/>
      <c r="I230" s="63" t="n">
        <f aca="false">SUM(J230:V230)</f>
        <v>168650385</v>
      </c>
      <c r="J230" s="63" t="n">
        <f aca="false">J231</f>
        <v>60851115</v>
      </c>
      <c r="K230" s="63" t="n">
        <f aca="false">K231</f>
        <v>-1075515</v>
      </c>
      <c r="L230" s="63" t="n">
        <f aca="false">L231</f>
        <v>121533300</v>
      </c>
      <c r="M230" s="63" t="n">
        <f aca="false">M231</f>
        <v>0</v>
      </c>
      <c r="N230" s="63" t="n">
        <f aca="false">N231</f>
        <v>0</v>
      </c>
      <c r="O230" s="63" t="n">
        <f aca="false">O231</f>
        <v>22000000</v>
      </c>
      <c r="P230" s="63" t="n">
        <f aca="false">P231</f>
        <v>0</v>
      </c>
      <c r="Q230" s="63" t="n">
        <f aca="false">Q231</f>
        <v>-34552300</v>
      </c>
      <c r="R230" s="63" t="n">
        <f aca="false">R231</f>
        <v>-106215</v>
      </c>
      <c r="S230" s="63" t="n">
        <f aca="false">S231</f>
        <v>0</v>
      </c>
      <c r="T230" s="63" t="n">
        <f aca="false">T231</f>
        <v>0</v>
      </c>
      <c r="U230" s="63" t="n">
        <f aca="false">U231</f>
        <v>0</v>
      </c>
      <c r="V230" s="63" t="n">
        <f aca="false">V231</f>
        <v>0</v>
      </c>
    </row>
    <row r="231" customFormat="false" ht="35.2" hidden="false" customHeight="true" outlineLevel="0" collapsed="false">
      <c r="B231" s="86"/>
      <c r="C231" s="29" t="s">
        <v>127</v>
      </c>
      <c r="D231" s="107" t="s">
        <v>371</v>
      </c>
      <c r="E231" s="33" t="s">
        <v>26</v>
      </c>
      <c r="F231" s="33" t="s">
        <v>19</v>
      </c>
      <c r="G231" s="73" t="s">
        <v>300</v>
      </c>
      <c r="H231" s="33" t="s">
        <v>128</v>
      </c>
      <c r="I231" s="63" t="n">
        <f aca="false">SUM(J231:V231)</f>
        <v>168650385</v>
      </c>
      <c r="J231" s="63" t="n">
        <v>60851115</v>
      </c>
      <c r="K231" s="63" t="n">
        <v>-1075515</v>
      </c>
      <c r="L231" s="63" t="n">
        <v>121533300</v>
      </c>
      <c r="M231" s="63" t="n">
        <v>0</v>
      </c>
      <c r="N231" s="63" t="n">
        <v>0</v>
      </c>
      <c r="O231" s="63" t="n">
        <v>22000000</v>
      </c>
      <c r="P231" s="63" t="n">
        <v>0</v>
      </c>
      <c r="Q231" s="63" t="n">
        <v>-34552300</v>
      </c>
      <c r="R231" s="63" t="n">
        <v>-106215</v>
      </c>
      <c r="S231" s="63" t="n">
        <v>0</v>
      </c>
      <c r="T231" s="63" t="n">
        <v>0</v>
      </c>
      <c r="U231" s="63" t="n">
        <v>0</v>
      </c>
      <c r="V231" s="63" t="n">
        <v>0</v>
      </c>
    </row>
    <row r="232" customFormat="false" ht="35.2" hidden="false" customHeight="true" outlineLevel="0" collapsed="false">
      <c r="B232" s="86"/>
      <c r="C232" s="29" t="s">
        <v>299</v>
      </c>
      <c r="D232" s="107" t="s">
        <v>371</v>
      </c>
      <c r="E232" s="33" t="s">
        <v>26</v>
      </c>
      <c r="F232" s="33" t="s">
        <v>19</v>
      </c>
      <c r="G232" s="73" t="s">
        <v>301</v>
      </c>
      <c r="H232" s="33"/>
      <c r="I232" s="63" t="n">
        <f aca="false">SUM(J232:V232)</f>
        <v>3015</v>
      </c>
      <c r="R232" s="63" t="n">
        <f aca="false">R233</f>
        <v>15</v>
      </c>
      <c r="S232" s="63" t="n">
        <f aca="false">S233</f>
        <v>3000</v>
      </c>
      <c r="T232" s="63" t="n">
        <f aca="false">T233</f>
        <v>0</v>
      </c>
      <c r="U232" s="63" t="n">
        <f aca="false">U233</f>
        <v>0</v>
      </c>
      <c r="V232" s="63"/>
    </row>
    <row r="233" customFormat="false" ht="35.2" hidden="false" customHeight="true" outlineLevel="0" collapsed="false">
      <c r="B233" s="86"/>
      <c r="C233" s="29" t="s">
        <v>127</v>
      </c>
      <c r="D233" s="107" t="s">
        <v>371</v>
      </c>
      <c r="E233" s="33" t="s">
        <v>26</v>
      </c>
      <c r="F233" s="33" t="s">
        <v>19</v>
      </c>
      <c r="G233" s="73" t="s">
        <v>301</v>
      </c>
      <c r="H233" s="33" t="s">
        <v>128</v>
      </c>
      <c r="I233" s="63" t="n">
        <f aca="false">SUM(J233:V233)</f>
        <v>3015</v>
      </c>
      <c r="R233" s="63" t="n">
        <v>15</v>
      </c>
      <c r="S233" s="63" t="n">
        <v>3000</v>
      </c>
      <c r="T233" s="63" t="n">
        <v>0</v>
      </c>
      <c r="U233" s="63" t="n">
        <v>0</v>
      </c>
      <c r="V233" s="63"/>
    </row>
    <row r="234" customFormat="false" ht="35.2" hidden="false" customHeight="true" outlineLevel="0" collapsed="false">
      <c r="B234" s="86"/>
      <c r="C234" s="29" t="s">
        <v>319</v>
      </c>
      <c r="D234" s="107" t="s">
        <v>371</v>
      </c>
      <c r="E234" s="33" t="s">
        <v>26</v>
      </c>
      <c r="F234" s="33" t="s">
        <v>19</v>
      </c>
      <c r="G234" s="73" t="n">
        <v>6600000000</v>
      </c>
      <c r="H234" s="33"/>
      <c r="I234" s="63" t="n">
        <f aca="false">SUM(J234:V234)</f>
        <v>141860</v>
      </c>
      <c r="N234" s="63" t="n">
        <f aca="false">N235</f>
        <v>141860</v>
      </c>
      <c r="O234" s="63" t="n">
        <f aca="false">O235</f>
        <v>0</v>
      </c>
      <c r="P234" s="63" t="n">
        <f aca="false">P235</f>
        <v>0</v>
      </c>
      <c r="Q234" s="63" t="n">
        <f aca="false">Q235</f>
        <v>0</v>
      </c>
      <c r="R234" s="63" t="n">
        <f aca="false">R235</f>
        <v>0</v>
      </c>
      <c r="S234" s="63" t="n">
        <f aca="false">S235</f>
        <v>0</v>
      </c>
      <c r="T234" s="63" t="n">
        <f aca="false">T235</f>
        <v>0</v>
      </c>
      <c r="U234" s="63" t="n">
        <f aca="false">U235</f>
        <v>0</v>
      </c>
      <c r="V234" s="63"/>
    </row>
    <row r="235" customFormat="false" ht="35.2" hidden="false" customHeight="true" outlineLevel="0" collapsed="false">
      <c r="B235" s="86"/>
      <c r="C235" s="29" t="s">
        <v>287</v>
      </c>
      <c r="D235" s="107" t="s">
        <v>371</v>
      </c>
      <c r="E235" s="33" t="s">
        <v>26</v>
      </c>
      <c r="F235" s="33" t="s">
        <v>19</v>
      </c>
      <c r="G235" s="73" t="n">
        <v>6600010280</v>
      </c>
      <c r="H235" s="33"/>
      <c r="I235" s="63" t="n">
        <f aca="false">SUM(J235:V235)</f>
        <v>141860</v>
      </c>
      <c r="N235" s="63" t="n">
        <f aca="false">N236</f>
        <v>141860</v>
      </c>
      <c r="O235" s="63" t="n">
        <f aca="false">O236</f>
        <v>0</v>
      </c>
      <c r="P235" s="63" t="n">
        <f aca="false">P236</f>
        <v>0</v>
      </c>
      <c r="Q235" s="63" t="n">
        <f aca="false">Q236</f>
        <v>0</v>
      </c>
      <c r="R235" s="63" t="n">
        <f aca="false">R236</f>
        <v>0</v>
      </c>
      <c r="S235" s="63" t="n">
        <f aca="false">S236</f>
        <v>0</v>
      </c>
      <c r="T235" s="63" t="n">
        <f aca="false">T236</f>
        <v>0</v>
      </c>
      <c r="U235" s="63" t="n">
        <f aca="false">U236</f>
        <v>0</v>
      </c>
      <c r="V235" s="63"/>
    </row>
    <row r="236" customFormat="false" ht="35.2" hidden="false" customHeight="true" outlineLevel="0" collapsed="false">
      <c r="B236" s="86"/>
      <c r="C236" s="29" t="s">
        <v>111</v>
      </c>
      <c r="D236" s="107" t="s">
        <v>371</v>
      </c>
      <c r="E236" s="33" t="s">
        <v>26</v>
      </c>
      <c r="F236" s="33" t="s">
        <v>19</v>
      </c>
      <c r="G236" s="73" t="n">
        <v>6600010280</v>
      </c>
      <c r="H236" s="33" t="s">
        <v>112</v>
      </c>
      <c r="I236" s="63" t="n">
        <f aca="false">SUM(J236:V236)</f>
        <v>141860</v>
      </c>
      <c r="N236" s="63" t="n">
        <v>141860</v>
      </c>
      <c r="O236" s="63" t="n">
        <v>0</v>
      </c>
      <c r="P236" s="63" t="n">
        <v>0</v>
      </c>
      <c r="Q236" s="63" t="n">
        <v>0</v>
      </c>
      <c r="R236" s="63" t="n">
        <v>0</v>
      </c>
      <c r="S236" s="63" t="n">
        <v>0</v>
      </c>
      <c r="T236" s="63" t="n">
        <v>0</v>
      </c>
      <c r="U236" s="63" t="n">
        <v>0</v>
      </c>
      <c r="V236" s="63"/>
    </row>
    <row r="237" customFormat="false" ht="17.6" hidden="false" customHeight="false" outlineLevel="0" collapsed="false">
      <c r="B237" s="86"/>
      <c r="C237" s="29" t="s">
        <v>59</v>
      </c>
      <c r="D237" s="107" t="s">
        <v>371</v>
      </c>
      <c r="E237" s="33" t="s">
        <v>30</v>
      </c>
      <c r="F237" s="33" t="s">
        <v>89</v>
      </c>
      <c r="G237" s="73"/>
      <c r="H237" s="33"/>
      <c r="I237" s="63" t="n">
        <f aca="false">SUM(J237:V237)</f>
        <v>102361820</v>
      </c>
      <c r="J237" s="63" t="n">
        <f aca="false">J255+J270+J238</f>
        <v>70345300</v>
      </c>
      <c r="K237" s="63" t="n">
        <f aca="false">K255+K269+K238</f>
        <v>-3240600</v>
      </c>
      <c r="L237" s="63" t="n">
        <f aca="false">L255+L269+L238</f>
        <v>2024580</v>
      </c>
      <c r="M237" s="63" t="n">
        <f aca="false">M255+M269+M238+M248</f>
        <v>28848100</v>
      </c>
      <c r="N237" s="63" t="n">
        <f aca="false">N255+N269+N238+N248</f>
        <v>0</v>
      </c>
      <c r="O237" s="63" t="n">
        <f aca="false">O255+O269+O238+O248</f>
        <v>-8000000</v>
      </c>
      <c r="P237" s="63" t="n">
        <f aca="false">P255+P269+P238+P248</f>
        <v>-259500</v>
      </c>
      <c r="Q237" s="63" t="n">
        <f aca="false">Q255+Q269+Q238+Q248</f>
        <v>2710500</v>
      </c>
      <c r="R237" s="63" t="n">
        <f aca="false">R255+R269+R238+R248</f>
        <v>1554900</v>
      </c>
      <c r="S237" s="63" t="n">
        <f aca="false">S255+S269+S238+S248</f>
        <v>3920000</v>
      </c>
      <c r="T237" s="63" t="n">
        <f aca="false">T255+T269+T238+T248</f>
        <v>4849900</v>
      </c>
      <c r="U237" s="63" t="n">
        <f aca="false">U255+U269+U238+U248</f>
        <v>-391360</v>
      </c>
      <c r="V237" s="63" t="n">
        <f aca="false">V255+V270</f>
        <v>0</v>
      </c>
    </row>
    <row r="238" customFormat="false" ht="17.6" hidden="false" customHeight="false" outlineLevel="0" collapsed="false">
      <c r="B238" s="86"/>
      <c r="C238" s="29" t="s">
        <v>60</v>
      </c>
      <c r="D238" s="107" t="s">
        <v>371</v>
      </c>
      <c r="E238" s="33" t="s">
        <v>30</v>
      </c>
      <c r="F238" s="33" t="s">
        <v>17</v>
      </c>
      <c r="G238" s="73"/>
      <c r="H238" s="33"/>
      <c r="I238" s="63" t="n">
        <f aca="false">SUM(J238:V238)</f>
        <v>13978692</v>
      </c>
      <c r="J238" s="63" t="n">
        <f aca="false">J239</f>
        <v>25435000</v>
      </c>
      <c r="K238" s="63" t="n">
        <f aca="false">K239</f>
        <v>-25435000</v>
      </c>
      <c r="L238" s="63" t="n">
        <f aca="false">L239</f>
        <v>424580</v>
      </c>
      <c r="M238" s="63" t="n">
        <f aca="false">M239</f>
        <v>9500000</v>
      </c>
      <c r="N238" s="63" t="n">
        <f aca="false">N239</f>
        <v>0</v>
      </c>
      <c r="O238" s="63" t="n">
        <f aca="false">O239</f>
        <v>0</v>
      </c>
      <c r="P238" s="63" t="n">
        <f aca="false">P239</f>
        <v>0</v>
      </c>
      <c r="Q238" s="63" t="n">
        <f aca="false">Q239</f>
        <v>-529888</v>
      </c>
      <c r="R238" s="63" t="n">
        <f aca="false">R239</f>
        <v>-416000</v>
      </c>
      <c r="S238" s="63" t="n">
        <f aca="false">S239</f>
        <v>0</v>
      </c>
      <c r="T238" s="63" t="n">
        <f aca="false">T239</f>
        <v>5000000</v>
      </c>
      <c r="U238" s="63" t="n">
        <f aca="false">U239</f>
        <v>0</v>
      </c>
      <c r="V238" s="63"/>
    </row>
    <row r="239" customFormat="false" ht="35.2" hidden="false" customHeight="true" outlineLevel="0" collapsed="false">
      <c r="B239" s="86"/>
      <c r="C239" s="29" t="s">
        <v>376</v>
      </c>
      <c r="D239" s="107" t="s">
        <v>371</v>
      </c>
      <c r="E239" s="33" t="s">
        <v>30</v>
      </c>
      <c r="F239" s="33" t="s">
        <v>17</v>
      </c>
      <c r="G239" s="73" t="n">
        <v>6500000000</v>
      </c>
      <c r="H239" s="33"/>
      <c r="I239" s="63" t="n">
        <f aca="false">SUM(J239:V239)</f>
        <v>13978692</v>
      </c>
      <c r="J239" s="63" t="n">
        <f aca="false">J240</f>
        <v>25435000</v>
      </c>
      <c r="K239" s="63" t="n">
        <f aca="false">K240</f>
        <v>-25435000</v>
      </c>
      <c r="L239" s="63" t="n">
        <f aca="false">L240</f>
        <v>424580</v>
      </c>
      <c r="M239" s="63" t="n">
        <f aca="false">M240</f>
        <v>9500000</v>
      </c>
      <c r="N239" s="63" t="n">
        <f aca="false">N240</f>
        <v>0</v>
      </c>
      <c r="O239" s="63" t="n">
        <f aca="false">O240</f>
        <v>0</v>
      </c>
      <c r="P239" s="63" t="n">
        <f aca="false">P240</f>
        <v>0</v>
      </c>
      <c r="Q239" s="63" t="n">
        <f aca="false">Q240</f>
        <v>-529888</v>
      </c>
      <c r="R239" s="63" t="n">
        <f aca="false">R240</f>
        <v>-416000</v>
      </c>
      <c r="S239" s="63" t="n">
        <f aca="false">S240</f>
        <v>0</v>
      </c>
      <c r="T239" s="63" t="n">
        <f aca="false">T240</f>
        <v>5000000</v>
      </c>
      <c r="U239" s="63" t="n">
        <f aca="false">U240</f>
        <v>0</v>
      </c>
      <c r="V239" s="63"/>
    </row>
    <row r="240" customFormat="false" ht="17.6" hidden="false" customHeight="false" outlineLevel="0" collapsed="false">
      <c r="B240" s="86"/>
      <c r="C240" s="29" t="s">
        <v>302</v>
      </c>
      <c r="D240" s="107" t="s">
        <v>371</v>
      </c>
      <c r="E240" s="33" t="s">
        <v>30</v>
      </c>
      <c r="F240" s="33" t="s">
        <v>17</v>
      </c>
      <c r="G240" s="73" t="n">
        <v>6570000000</v>
      </c>
      <c r="H240" s="33"/>
      <c r="I240" s="63" t="n">
        <f aca="false">SUM(J240:V240)</f>
        <v>13978692</v>
      </c>
      <c r="J240" s="63" t="n">
        <f aca="false">J243</f>
        <v>25435000</v>
      </c>
      <c r="K240" s="63" t="n">
        <f aca="false">K243</f>
        <v>-25435000</v>
      </c>
      <c r="L240" s="63" t="n">
        <f aca="false">L243</f>
        <v>424580</v>
      </c>
      <c r="M240" s="63" t="n">
        <f aca="false">M243+M241</f>
        <v>9500000</v>
      </c>
      <c r="N240" s="63" t="n">
        <f aca="false">N243+N241</f>
        <v>0</v>
      </c>
      <c r="O240" s="63" t="n">
        <f aca="false">O243+O241</f>
        <v>0</v>
      </c>
      <c r="P240" s="63" t="n">
        <f aca="false">P243+P241</f>
        <v>0</v>
      </c>
      <c r="Q240" s="63" t="n">
        <f aca="false">Q243+Q241</f>
        <v>-529888</v>
      </c>
      <c r="R240" s="63" t="n">
        <f aca="false">R243+R241</f>
        <v>-416000</v>
      </c>
      <c r="S240" s="63" t="n">
        <f aca="false">S243+S241</f>
        <v>0</v>
      </c>
      <c r="T240" s="63" t="n">
        <f aca="false">T243+T241</f>
        <v>5000000</v>
      </c>
      <c r="U240" s="63" t="n">
        <f aca="false">U243+U241</f>
        <v>0</v>
      </c>
      <c r="V240" s="63"/>
    </row>
    <row r="241" customFormat="false" ht="35.2" hidden="false" customHeight="true" outlineLevel="0" collapsed="false">
      <c r="B241" s="86"/>
      <c r="C241" s="29" t="s">
        <v>304</v>
      </c>
      <c r="D241" s="107" t="s">
        <v>371</v>
      </c>
      <c r="E241" s="33" t="s">
        <v>30</v>
      </c>
      <c r="F241" s="33" t="s">
        <v>17</v>
      </c>
      <c r="G241" s="73" t="n">
        <v>6570010970</v>
      </c>
      <c r="H241" s="33"/>
      <c r="I241" s="63" t="n">
        <f aca="false">SUM(J241:V241)</f>
        <v>8317600</v>
      </c>
      <c r="M241" s="63" t="n">
        <f aca="false">M242</f>
        <v>9500000</v>
      </c>
      <c r="N241" s="63" t="n">
        <f aca="false">N242</f>
        <v>0</v>
      </c>
      <c r="O241" s="63" t="n">
        <f aca="false">O242</f>
        <v>0</v>
      </c>
      <c r="P241" s="63" t="n">
        <f aca="false">P242</f>
        <v>0</v>
      </c>
      <c r="Q241" s="63" t="n">
        <f aca="false">Q242</f>
        <v>-766400</v>
      </c>
      <c r="R241" s="63" t="n">
        <f aca="false">R242</f>
        <v>-416000</v>
      </c>
      <c r="S241" s="63" t="n">
        <f aca="false">S242</f>
        <v>0</v>
      </c>
      <c r="T241" s="63" t="n">
        <f aca="false">T242</f>
        <v>0</v>
      </c>
      <c r="U241" s="63" t="n">
        <f aca="false">U242</f>
        <v>0</v>
      </c>
      <c r="V241" s="63"/>
    </row>
    <row r="242" customFormat="false" ht="35.2" hidden="false" customHeight="true" outlineLevel="0" collapsed="false">
      <c r="B242" s="86"/>
      <c r="C242" s="29" t="s">
        <v>127</v>
      </c>
      <c r="D242" s="107" t="s">
        <v>371</v>
      </c>
      <c r="E242" s="33" t="s">
        <v>30</v>
      </c>
      <c r="F242" s="33" t="s">
        <v>17</v>
      </c>
      <c r="G242" s="73" t="n">
        <v>6570010970</v>
      </c>
      <c r="H242" s="33" t="s">
        <v>128</v>
      </c>
      <c r="I242" s="63" t="n">
        <f aca="false">SUM(J242:V242)</f>
        <v>8317600</v>
      </c>
      <c r="M242" s="63" t="n">
        <v>9500000</v>
      </c>
      <c r="N242" s="63" t="n">
        <v>0</v>
      </c>
      <c r="O242" s="63" t="n">
        <v>0</v>
      </c>
      <c r="P242" s="63" t="n">
        <v>0</v>
      </c>
      <c r="Q242" s="63" t="n">
        <v>-766400</v>
      </c>
      <c r="R242" s="63" t="n">
        <v>-416000</v>
      </c>
      <c r="S242" s="63" t="n">
        <v>0</v>
      </c>
      <c r="T242" s="63" t="n">
        <v>0</v>
      </c>
      <c r="U242" s="63" t="n">
        <v>0</v>
      </c>
      <c r="V242" s="63"/>
    </row>
    <row r="243" customFormat="false" ht="35.2" hidden="false" customHeight="true" outlineLevel="0" collapsed="false">
      <c r="B243" s="86"/>
      <c r="C243" s="29" t="s">
        <v>310</v>
      </c>
      <c r="D243" s="107" t="s">
        <v>371</v>
      </c>
      <c r="E243" s="33" t="s">
        <v>30</v>
      </c>
      <c r="F243" s="33" t="s">
        <v>17</v>
      </c>
      <c r="G243" s="73" t="n">
        <v>6570100000</v>
      </c>
      <c r="H243" s="33"/>
      <c r="I243" s="63" t="n">
        <f aca="false">SUM(J243:V243)</f>
        <v>5661092</v>
      </c>
      <c r="J243" s="63" t="n">
        <f aca="false">J244+J246</f>
        <v>25435000</v>
      </c>
      <c r="K243" s="63" t="n">
        <f aca="false">K244+K246</f>
        <v>-25435000</v>
      </c>
      <c r="L243" s="63" t="n">
        <f aca="false">L244+L246</f>
        <v>424580</v>
      </c>
      <c r="M243" s="63" t="n">
        <f aca="false">M244+M246</f>
        <v>0</v>
      </c>
      <c r="N243" s="63" t="n">
        <f aca="false">N244+N246</f>
        <v>0</v>
      </c>
      <c r="O243" s="63" t="n">
        <f aca="false">O244+O246</f>
        <v>0</v>
      </c>
      <c r="P243" s="63" t="n">
        <f aca="false">P244+P246</f>
        <v>0</v>
      </c>
      <c r="Q243" s="63" t="n">
        <f aca="false">Q244+Q246</f>
        <v>236512</v>
      </c>
      <c r="R243" s="63" t="n">
        <f aca="false">R244+R246</f>
        <v>0</v>
      </c>
      <c r="S243" s="63" t="n">
        <f aca="false">S244+S246</f>
        <v>0</v>
      </c>
      <c r="T243" s="63" t="n">
        <f aca="false">T244+T246</f>
        <v>5000000</v>
      </c>
      <c r="U243" s="63" t="n">
        <f aca="false">U244+U246</f>
        <v>0</v>
      </c>
      <c r="V243" s="63"/>
    </row>
    <row r="244" customFormat="false" ht="67.2" hidden="false" customHeight="true" outlineLevel="0" collapsed="false">
      <c r="B244" s="86"/>
      <c r="C244" s="29" t="s">
        <v>317</v>
      </c>
      <c r="D244" s="107" t="s">
        <v>371</v>
      </c>
      <c r="E244" s="33" t="s">
        <v>30</v>
      </c>
      <c r="F244" s="33" t="s">
        <v>17</v>
      </c>
      <c r="G244" s="73" t="s">
        <v>378</v>
      </c>
      <c r="H244" s="33"/>
      <c r="I244" s="63" t="n">
        <f aca="false">SUM(J244:V244)</f>
        <v>5000000</v>
      </c>
      <c r="J244" s="63" t="n">
        <f aca="false">J245</f>
        <v>25435000</v>
      </c>
      <c r="K244" s="63" t="n">
        <f aca="false">K245</f>
        <v>-25435000</v>
      </c>
      <c r="L244" s="63" t="n">
        <f aca="false">L245</f>
        <v>0</v>
      </c>
      <c r="M244" s="63" t="n">
        <f aca="false">M245</f>
        <v>0</v>
      </c>
      <c r="N244" s="63" t="n">
        <f aca="false">N245</f>
        <v>0</v>
      </c>
      <c r="O244" s="63" t="n">
        <f aca="false">O245</f>
        <v>0</v>
      </c>
      <c r="P244" s="63" t="n">
        <f aca="false">P245</f>
        <v>0</v>
      </c>
      <c r="Q244" s="63" t="n">
        <f aca="false">Q245</f>
        <v>0</v>
      </c>
      <c r="R244" s="63" t="n">
        <f aca="false">R245</f>
        <v>0</v>
      </c>
      <c r="S244" s="63" t="n">
        <f aca="false">S245</f>
        <v>0</v>
      </c>
      <c r="T244" s="63" t="n">
        <f aca="false">T245</f>
        <v>5000000</v>
      </c>
      <c r="U244" s="63" t="n">
        <f aca="false">U245</f>
        <v>0</v>
      </c>
      <c r="V244" s="63"/>
    </row>
    <row r="245" customFormat="false" ht="35.2" hidden="false" customHeight="true" outlineLevel="0" collapsed="false">
      <c r="B245" s="86"/>
      <c r="C245" s="29" t="s">
        <v>127</v>
      </c>
      <c r="D245" s="107" t="s">
        <v>371</v>
      </c>
      <c r="E245" s="33" t="s">
        <v>30</v>
      </c>
      <c r="F245" s="33" t="s">
        <v>17</v>
      </c>
      <c r="G245" s="73" t="s">
        <v>378</v>
      </c>
      <c r="H245" s="33" t="s">
        <v>128</v>
      </c>
      <c r="I245" s="63" t="n">
        <f aca="false">SUM(J245:V245)</f>
        <v>5000000</v>
      </c>
      <c r="J245" s="63" t="n">
        <v>25435000</v>
      </c>
      <c r="K245" s="63" t="n">
        <v>-25435000</v>
      </c>
      <c r="L245" s="63" t="n">
        <v>0</v>
      </c>
      <c r="M245" s="63" t="n">
        <v>0</v>
      </c>
      <c r="N245" s="63" t="n">
        <v>0</v>
      </c>
      <c r="O245" s="63" t="n">
        <v>0</v>
      </c>
      <c r="P245" s="63" t="n">
        <v>0</v>
      </c>
      <c r="Q245" s="63" t="n">
        <v>0</v>
      </c>
      <c r="R245" s="63" t="n">
        <v>0</v>
      </c>
      <c r="S245" s="63" t="n">
        <v>0</v>
      </c>
      <c r="T245" s="63" t="n">
        <f aca="false">4849900+150100</f>
        <v>5000000</v>
      </c>
      <c r="U245" s="63" t="n">
        <v>0</v>
      </c>
      <c r="V245" s="63"/>
    </row>
    <row r="246" customFormat="false" ht="67.2" hidden="false" customHeight="true" outlineLevel="0" collapsed="false">
      <c r="B246" s="86"/>
      <c r="C246" s="29" t="s">
        <v>317</v>
      </c>
      <c r="D246" s="107" t="s">
        <v>371</v>
      </c>
      <c r="E246" s="33" t="s">
        <v>30</v>
      </c>
      <c r="F246" s="33" t="s">
        <v>17</v>
      </c>
      <c r="G246" s="73" t="s">
        <v>313</v>
      </c>
      <c r="H246" s="33"/>
      <c r="I246" s="63" t="n">
        <f aca="false">SUM(J246:V246)</f>
        <v>661092</v>
      </c>
      <c r="J246" s="63" t="n">
        <f aca="false">J247</f>
        <v>0</v>
      </c>
      <c r="K246" s="63" t="n">
        <f aca="false">K247</f>
        <v>0</v>
      </c>
      <c r="L246" s="63" t="n">
        <f aca="false">L247</f>
        <v>424580</v>
      </c>
      <c r="M246" s="63" t="n">
        <f aca="false">M247</f>
        <v>0</v>
      </c>
      <c r="N246" s="63" t="n">
        <f aca="false">N247</f>
        <v>0</v>
      </c>
      <c r="O246" s="63" t="n">
        <f aca="false">O247</f>
        <v>0</v>
      </c>
      <c r="P246" s="63" t="n">
        <f aca="false">P247</f>
        <v>0</v>
      </c>
      <c r="Q246" s="63" t="n">
        <f aca="false">Q247</f>
        <v>236512</v>
      </c>
      <c r="R246" s="63" t="n">
        <f aca="false">R247</f>
        <v>0</v>
      </c>
      <c r="S246" s="63" t="n">
        <f aca="false">S247</f>
        <v>0</v>
      </c>
      <c r="T246" s="63" t="n">
        <f aca="false">T247</f>
        <v>0</v>
      </c>
      <c r="U246" s="63" t="n">
        <f aca="false">U247</f>
        <v>0</v>
      </c>
      <c r="V246" s="63"/>
    </row>
    <row r="247" customFormat="false" ht="35.2" hidden="false" customHeight="true" outlineLevel="0" collapsed="false">
      <c r="B247" s="86"/>
      <c r="C247" s="29" t="s">
        <v>127</v>
      </c>
      <c r="D247" s="107" t="s">
        <v>371</v>
      </c>
      <c r="E247" s="33" t="s">
        <v>30</v>
      </c>
      <c r="F247" s="33" t="s">
        <v>17</v>
      </c>
      <c r="G247" s="73" t="s">
        <v>313</v>
      </c>
      <c r="H247" s="33" t="s">
        <v>128</v>
      </c>
      <c r="I247" s="63" t="n">
        <f aca="false">SUM(J247:V247)</f>
        <v>661092</v>
      </c>
      <c r="J247" s="63" t="n">
        <v>0</v>
      </c>
      <c r="K247" s="63" t="n">
        <v>0</v>
      </c>
      <c r="L247" s="63" t="n">
        <v>424580</v>
      </c>
      <c r="M247" s="63" t="n">
        <v>0</v>
      </c>
      <c r="N247" s="63" t="n">
        <v>0</v>
      </c>
      <c r="O247" s="63" t="n">
        <v>0</v>
      </c>
      <c r="P247" s="63" t="n">
        <v>0</v>
      </c>
      <c r="Q247" s="63" t="n">
        <v>236512</v>
      </c>
      <c r="V247" s="63"/>
    </row>
    <row r="248" customFormat="false" ht="35.2" hidden="false" customHeight="true" outlineLevel="0" collapsed="false">
      <c r="B248" s="86"/>
      <c r="C248" s="29" t="s">
        <v>61</v>
      </c>
      <c r="D248" s="107" t="s">
        <v>371</v>
      </c>
      <c r="E248" s="33" t="s">
        <v>30</v>
      </c>
      <c r="F248" s="33" t="s">
        <v>19</v>
      </c>
      <c r="G248" s="73"/>
      <c r="H248" s="33"/>
      <c r="I248" s="63" t="n">
        <f aca="false">SUM(J248:V248)</f>
        <v>17989828</v>
      </c>
      <c r="M248" s="63" t="n">
        <f aca="false">M249</f>
        <v>19000000</v>
      </c>
      <c r="N248" s="63" t="n">
        <f aca="false">N249</f>
        <v>0</v>
      </c>
      <c r="O248" s="63" t="n">
        <f aca="false">O249</f>
        <v>0</v>
      </c>
      <c r="P248" s="63" t="n">
        <f aca="false">P249</f>
        <v>0</v>
      </c>
      <c r="Q248" s="63" t="n">
        <f aca="false">Q249</f>
        <v>-1759612</v>
      </c>
      <c r="R248" s="63" t="n">
        <f aca="false">R249</f>
        <v>1970900</v>
      </c>
      <c r="S248" s="63" t="n">
        <f aca="false">S249</f>
        <v>-680000</v>
      </c>
      <c r="T248" s="63" t="n">
        <f aca="false">T249</f>
        <v>-150100</v>
      </c>
      <c r="U248" s="63" t="n">
        <f aca="false">U249</f>
        <v>-391360</v>
      </c>
      <c r="V248" s="63"/>
    </row>
    <row r="249" customFormat="false" ht="35.2" hidden="false" customHeight="true" outlineLevel="0" collapsed="false">
      <c r="B249" s="86"/>
      <c r="C249" s="29" t="s">
        <v>376</v>
      </c>
      <c r="D249" s="107" t="s">
        <v>371</v>
      </c>
      <c r="E249" s="33" t="s">
        <v>30</v>
      </c>
      <c r="F249" s="33" t="s">
        <v>19</v>
      </c>
      <c r="G249" s="73" t="n">
        <v>6500000000</v>
      </c>
      <c r="H249" s="33"/>
      <c r="I249" s="63" t="n">
        <f aca="false">SUM(J249:V249)</f>
        <v>17989828</v>
      </c>
      <c r="M249" s="63" t="n">
        <f aca="false">M250</f>
        <v>19000000</v>
      </c>
      <c r="N249" s="63" t="n">
        <f aca="false">N250</f>
        <v>0</v>
      </c>
      <c r="O249" s="63" t="n">
        <f aca="false">O250</f>
        <v>0</v>
      </c>
      <c r="P249" s="63" t="n">
        <f aca="false">P250</f>
        <v>0</v>
      </c>
      <c r="Q249" s="63" t="n">
        <f aca="false">Q250</f>
        <v>-1759612</v>
      </c>
      <c r="R249" s="63" t="n">
        <f aca="false">R250</f>
        <v>1970900</v>
      </c>
      <c r="S249" s="63" t="n">
        <f aca="false">S250</f>
        <v>-680000</v>
      </c>
      <c r="T249" s="63" t="n">
        <f aca="false">T250</f>
        <v>-150100</v>
      </c>
      <c r="U249" s="63" t="n">
        <f aca="false">U250</f>
        <v>-391360</v>
      </c>
      <c r="V249" s="63"/>
    </row>
    <row r="250" customFormat="false" ht="35.2" hidden="false" customHeight="true" outlineLevel="0" collapsed="false">
      <c r="B250" s="86"/>
      <c r="C250" s="29" t="s">
        <v>302</v>
      </c>
      <c r="D250" s="107" t="s">
        <v>371</v>
      </c>
      <c r="E250" s="33" t="s">
        <v>30</v>
      </c>
      <c r="F250" s="33" t="s">
        <v>19</v>
      </c>
      <c r="G250" s="73" t="n">
        <v>6570000000</v>
      </c>
      <c r="H250" s="33"/>
      <c r="I250" s="63" t="n">
        <f aca="false">SUM(J250:V250)</f>
        <v>17989828</v>
      </c>
      <c r="M250" s="63" t="n">
        <f aca="false">M251</f>
        <v>19000000</v>
      </c>
      <c r="N250" s="63" t="n">
        <f aca="false">N251</f>
        <v>0</v>
      </c>
      <c r="O250" s="63" t="n">
        <f aca="false">O251</f>
        <v>0</v>
      </c>
      <c r="P250" s="63" t="n">
        <f aca="false">P251</f>
        <v>0</v>
      </c>
      <c r="Q250" s="63" t="n">
        <f aca="false">Q251</f>
        <v>-1759612</v>
      </c>
      <c r="R250" s="63" t="n">
        <f aca="false">R251+R253</f>
        <v>1970900</v>
      </c>
      <c r="S250" s="63" t="n">
        <f aca="false">S251+S253</f>
        <v>-680000</v>
      </c>
      <c r="T250" s="63" t="n">
        <f aca="false">T251+T253</f>
        <v>-150100</v>
      </c>
      <c r="U250" s="63" t="n">
        <f aca="false">U251+U253</f>
        <v>-391360</v>
      </c>
      <c r="V250" s="63"/>
    </row>
    <row r="251" customFormat="false" ht="35.2" hidden="false" customHeight="true" outlineLevel="0" collapsed="false">
      <c r="B251" s="86"/>
      <c r="C251" s="29" t="s">
        <v>303</v>
      </c>
      <c r="D251" s="107" t="s">
        <v>371</v>
      </c>
      <c r="E251" s="33" t="s">
        <v>30</v>
      </c>
      <c r="F251" s="33" t="s">
        <v>19</v>
      </c>
      <c r="G251" s="73" t="n">
        <v>6570010710</v>
      </c>
      <c r="H251" s="33"/>
      <c r="I251" s="63" t="n">
        <f aca="false">SUM(J251:V251)</f>
        <v>2649828</v>
      </c>
      <c r="M251" s="63" t="n">
        <f aca="false">M252</f>
        <v>19000000</v>
      </c>
      <c r="N251" s="63" t="n">
        <f aca="false">N252</f>
        <v>0</v>
      </c>
      <c r="O251" s="63" t="n">
        <f aca="false">O252</f>
        <v>0</v>
      </c>
      <c r="P251" s="63" t="n">
        <f aca="false">P252</f>
        <v>0</v>
      </c>
      <c r="Q251" s="63" t="n">
        <f aca="false">Q252</f>
        <v>-1759612</v>
      </c>
      <c r="R251" s="63" t="n">
        <f aca="false">R252</f>
        <v>-13369100</v>
      </c>
      <c r="S251" s="63" t="n">
        <f aca="false">S252</f>
        <v>-680000</v>
      </c>
      <c r="T251" s="63" t="n">
        <f aca="false">T252</f>
        <v>-150100</v>
      </c>
      <c r="U251" s="63" t="n">
        <f aca="false">U252</f>
        <v>-391360</v>
      </c>
      <c r="V251" s="63"/>
    </row>
    <row r="252" customFormat="false" ht="35.2" hidden="false" customHeight="true" outlineLevel="0" collapsed="false">
      <c r="B252" s="86"/>
      <c r="C252" s="29" t="s">
        <v>127</v>
      </c>
      <c r="D252" s="107" t="s">
        <v>371</v>
      </c>
      <c r="E252" s="33" t="s">
        <v>30</v>
      </c>
      <c r="F252" s="33" t="s">
        <v>19</v>
      </c>
      <c r="G252" s="73" t="n">
        <v>6570010710</v>
      </c>
      <c r="H252" s="33" t="s">
        <v>128</v>
      </c>
      <c r="I252" s="63" t="n">
        <f aca="false">SUM(J252:V252)</f>
        <v>2649828</v>
      </c>
      <c r="M252" s="63" t="n">
        <v>19000000</v>
      </c>
      <c r="N252" s="63" t="n">
        <v>0</v>
      </c>
      <c r="O252" s="63" t="n">
        <v>0</v>
      </c>
      <c r="P252" s="63" t="n">
        <v>0</v>
      </c>
      <c r="Q252" s="63" t="n">
        <v>-1759612</v>
      </c>
      <c r="R252" s="63" t="n">
        <v>-13369100</v>
      </c>
      <c r="S252" s="63" t="n">
        <v>-680000</v>
      </c>
      <c r="T252" s="63" t="n">
        <v>-150100</v>
      </c>
      <c r="U252" s="63" t="n">
        <v>-391360</v>
      </c>
      <c r="V252" s="63"/>
    </row>
    <row r="253" customFormat="false" ht="51.2" hidden="false" customHeight="true" outlineLevel="0" collapsed="false">
      <c r="B253" s="86"/>
      <c r="C253" s="29" t="s">
        <v>306</v>
      </c>
      <c r="D253" s="107" t="s">
        <v>371</v>
      </c>
      <c r="E253" s="33" t="s">
        <v>30</v>
      </c>
      <c r="F253" s="33" t="s">
        <v>19</v>
      </c>
      <c r="G253" s="73" t="n">
        <v>6570011030</v>
      </c>
      <c r="H253" s="33"/>
      <c r="I253" s="63" t="n">
        <f aca="false">SUM(J253:V253)</f>
        <v>15340000</v>
      </c>
      <c r="R253" s="63" t="n">
        <f aca="false">R254</f>
        <v>15340000</v>
      </c>
      <c r="S253" s="63" t="n">
        <f aca="false">S254</f>
        <v>0</v>
      </c>
      <c r="T253" s="63" t="n">
        <f aca="false">T254</f>
        <v>0</v>
      </c>
      <c r="U253" s="63" t="n">
        <f aca="false">U254</f>
        <v>0</v>
      </c>
      <c r="V253" s="63"/>
    </row>
    <row r="254" customFormat="false" ht="35.2" hidden="false" customHeight="true" outlineLevel="0" collapsed="false">
      <c r="B254" s="86"/>
      <c r="C254" s="29" t="s">
        <v>127</v>
      </c>
      <c r="D254" s="107" t="s">
        <v>371</v>
      </c>
      <c r="E254" s="33" t="s">
        <v>30</v>
      </c>
      <c r="F254" s="33" t="s">
        <v>19</v>
      </c>
      <c r="G254" s="73" t="n">
        <v>6570011030</v>
      </c>
      <c r="H254" s="33" t="s">
        <v>128</v>
      </c>
      <c r="I254" s="63" t="n">
        <f aca="false">SUM(J254:V254)</f>
        <v>15340000</v>
      </c>
      <c r="R254" s="63" t="n">
        <v>15340000</v>
      </c>
      <c r="S254" s="63" t="n">
        <v>0</v>
      </c>
      <c r="T254" s="63" t="n">
        <v>0</v>
      </c>
      <c r="U254" s="63" t="n">
        <v>0</v>
      </c>
      <c r="V254" s="63"/>
    </row>
    <row r="255" customFormat="false" ht="17.6" hidden="false" customHeight="false" outlineLevel="0" collapsed="false">
      <c r="B255" s="86"/>
      <c r="C255" s="29" t="s">
        <v>63</v>
      </c>
      <c r="D255" s="107" t="s">
        <v>371</v>
      </c>
      <c r="E255" s="33" t="s">
        <v>30</v>
      </c>
      <c r="F255" s="33" t="s">
        <v>30</v>
      </c>
      <c r="G255" s="73"/>
      <c r="H255" s="33"/>
      <c r="I255" s="63" t="n">
        <f aca="false">SUM(J255:V255)</f>
        <v>30000</v>
      </c>
      <c r="J255" s="63" t="n">
        <f aca="false">J256</f>
        <v>45500</v>
      </c>
      <c r="K255" s="63" t="n">
        <f aca="false">K256</f>
        <v>-7600</v>
      </c>
      <c r="L255" s="63" t="n">
        <f aca="false">L256</f>
        <v>0</v>
      </c>
      <c r="M255" s="63" t="n">
        <f aca="false">M256+M266</f>
        <v>-7900</v>
      </c>
      <c r="N255" s="63" t="n">
        <f aca="false">N256+N266</f>
        <v>0</v>
      </c>
      <c r="O255" s="63" t="n">
        <f aca="false">O256+O266</f>
        <v>0</v>
      </c>
      <c r="P255" s="63" t="n">
        <f aca="false">P256+P266</f>
        <v>0</v>
      </c>
      <c r="Q255" s="63" t="n">
        <f aca="false">Q256+Q266</f>
        <v>0</v>
      </c>
      <c r="R255" s="63" t="n">
        <f aca="false">R256+R266+R262</f>
        <v>0</v>
      </c>
      <c r="S255" s="63" t="n">
        <f aca="false">S256+S266+S262</f>
        <v>0</v>
      </c>
      <c r="T255" s="63" t="n">
        <f aca="false">T256+T266+T262</f>
        <v>0</v>
      </c>
      <c r="U255" s="63" t="n">
        <f aca="false">U256+U266+U262</f>
        <v>0</v>
      </c>
      <c r="V255" s="63" t="n">
        <f aca="false">V256</f>
        <v>0</v>
      </c>
    </row>
    <row r="256" customFormat="false" ht="35.2" hidden="true" customHeight="true" outlineLevel="0" collapsed="false">
      <c r="B256" s="86"/>
      <c r="C256" s="29" t="s">
        <v>161</v>
      </c>
      <c r="D256" s="107" t="s">
        <v>371</v>
      </c>
      <c r="E256" s="33" t="s">
        <v>30</v>
      </c>
      <c r="F256" s="33" t="s">
        <v>30</v>
      </c>
      <c r="G256" s="73" t="n">
        <v>5300000000</v>
      </c>
      <c r="H256" s="33"/>
      <c r="I256" s="63" t="n">
        <f aca="false">SUM(J256:V256)</f>
        <v>0</v>
      </c>
      <c r="J256" s="63" t="n">
        <f aca="false">J257</f>
        <v>45500</v>
      </c>
      <c r="K256" s="63" t="n">
        <f aca="false">K257</f>
        <v>-7600</v>
      </c>
      <c r="L256" s="63" t="n">
        <f aca="false">L257</f>
        <v>0</v>
      </c>
      <c r="M256" s="63" t="n">
        <f aca="false">M257</f>
        <v>-37900</v>
      </c>
      <c r="N256" s="63" t="n">
        <f aca="false">N257</f>
        <v>0</v>
      </c>
      <c r="O256" s="63" t="n">
        <f aca="false">O257</f>
        <v>0</v>
      </c>
      <c r="P256" s="63" t="n">
        <f aca="false">P257</f>
        <v>0</v>
      </c>
      <c r="Q256" s="63" t="n">
        <f aca="false">Q257</f>
        <v>0</v>
      </c>
      <c r="R256" s="63" t="n">
        <f aca="false">R257</f>
        <v>0</v>
      </c>
      <c r="S256" s="63" t="n">
        <f aca="false">S257</f>
        <v>0</v>
      </c>
      <c r="T256" s="63" t="n">
        <f aca="false">T257</f>
        <v>0</v>
      </c>
      <c r="U256" s="63" t="n">
        <f aca="false">U257</f>
        <v>0</v>
      </c>
      <c r="V256" s="63" t="n">
        <f aca="false">V257</f>
        <v>0</v>
      </c>
    </row>
    <row r="257" customFormat="false" ht="19.35" hidden="true" customHeight="true" outlineLevel="0" collapsed="false">
      <c r="B257" s="86"/>
      <c r="C257" s="64" t="s">
        <v>162</v>
      </c>
      <c r="D257" s="107" t="s">
        <v>371</v>
      </c>
      <c r="E257" s="33" t="s">
        <v>30</v>
      </c>
      <c r="F257" s="33" t="s">
        <v>30</v>
      </c>
      <c r="G257" s="73" t="n">
        <v>5310000000</v>
      </c>
      <c r="H257" s="33"/>
      <c r="I257" s="63" t="n">
        <f aca="false">SUM(J257:V257)</f>
        <v>0</v>
      </c>
      <c r="J257" s="63" t="n">
        <f aca="false">J258+J260</f>
        <v>45500</v>
      </c>
      <c r="K257" s="63" t="n">
        <f aca="false">K258+K260</f>
        <v>-7600</v>
      </c>
      <c r="L257" s="63" t="n">
        <f aca="false">L258+L260</f>
        <v>0</v>
      </c>
      <c r="M257" s="63" t="n">
        <f aca="false">M258+M260</f>
        <v>-37900</v>
      </c>
      <c r="N257" s="63" t="n">
        <f aca="false">N258+N260</f>
        <v>0</v>
      </c>
      <c r="O257" s="63" t="n">
        <f aca="false">O258+O260</f>
        <v>0</v>
      </c>
      <c r="P257" s="63" t="n">
        <f aca="false">P258+P260</f>
        <v>0</v>
      </c>
      <c r="Q257" s="63" t="n">
        <f aca="false">Q258+Q260</f>
        <v>0</v>
      </c>
      <c r="R257" s="63" t="n">
        <f aca="false">R258+R260</f>
        <v>0</v>
      </c>
      <c r="S257" s="63" t="n">
        <f aca="false">S258+S260</f>
        <v>0</v>
      </c>
      <c r="T257" s="63" t="n">
        <f aca="false">T258+T260</f>
        <v>0</v>
      </c>
      <c r="U257" s="63" t="n">
        <f aca="false">U258+U260</f>
        <v>0</v>
      </c>
      <c r="V257" s="63" t="n">
        <f aca="false">V258</f>
        <v>0</v>
      </c>
    </row>
    <row r="258" customFormat="false" ht="99.2" hidden="true" customHeight="true" outlineLevel="0" collapsed="false">
      <c r="B258" s="86"/>
      <c r="C258" s="64" t="s">
        <v>163</v>
      </c>
      <c r="D258" s="107" t="s">
        <v>371</v>
      </c>
      <c r="E258" s="33" t="s">
        <v>30</v>
      </c>
      <c r="F258" s="33" t="s">
        <v>30</v>
      </c>
      <c r="G258" s="73" t="n">
        <v>5310060840</v>
      </c>
      <c r="H258" s="33"/>
      <c r="I258" s="63" t="n">
        <f aca="false">SUM(J258:V258)</f>
        <v>0</v>
      </c>
      <c r="J258" s="63" t="n">
        <f aca="false">J259</f>
        <v>0</v>
      </c>
      <c r="K258" s="63" t="n">
        <f aca="false">K259</f>
        <v>0</v>
      </c>
      <c r="L258" s="63" t="n">
        <f aca="false">L259</f>
        <v>0</v>
      </c>
      <c r="M258" s="63" t="n">
        <f aca="false">M259</f>
        <v>0</v>
      </c>
      <c r="N258" s="63" t="n">
        <f aca="false">N259</f>
        <v>0</v>
      </c>
      <c r="O258" s="63" t="n">
        <f aca="false">O259</f>
        <v>0</v>
      </c>
      <c r="P258" s="63" t="n">
        <f aca="false">P259</f>
        <v>0</v>
      </c>
      <c r="Q258" s="63" t="n">
        <f aca="false">Q259</f>
        <v>0</v>
      </c>
      <c r="R258" s="63" t="n">
        <f aca="false">R259</f>
        <v>0</v>
      </c>
      <c r="S258" s="63" t="n">
        <f aca="false">S259</f>
        <v>0</v>
      </c>
      <c r="T258" s="63" t="n">
        <f aca="false">T259</f>
        <v>0</v>
      </c>
      <c r="U258" s="63" t="n">
        <f aca="false">U259</f>
        <v>0</v>
      </c>
      <c r="V258" s="63" t="n">
        <f aca="false">V259</f>
        <v>0</v>
      </c>
    </row>
    <row r="259" customFormat="false" ht="35.2" hidden="true" customHeight="true" outlineLevel="0" collapsed="false">
      <c r="B259" s="86"/>
      <c r="C259" s="29" t="s">
        <v>111</v>
      </c>
      <c r="D259" s="107" t="s">
        <v>371</v>
      </c>
      <c r="E259" s="33" t="s">
        <v>30</v>
      </c>
      <c r="F259" s="33" t="s">
        <v>30</v>
      </c>
      <c r="G259" s="73" t="n">
        <v>5310060840</v>
      </c>
      <c r="H259" s="33" t="s">
        <v>112</v>
      </c>
      <c r="I259" s="63" t="n">
        <f aca="false">SUM(J259:V259)</f>
        <v>0</v>
      </c>
      <c r="J259" s="63" t="n">
        <v>0</v>
      </c>
      <c r="K259" s="63" t="n">
        <v>0</v>
      </c>
      <c r="L259" s="63" t="n">
        <v>0</v>
      </c>
      <c r="M259" s="63" t="n">
        <v>0</v>
      </c>
      <c r="N259" s="63" t="n">
        <v>0</v>
      </c>
      <c r="O259" s="63" t="n">
        <v>0</v>
      </c>
      <c r="P259" s="63" t="n">
        <v>0</v>
      </c>
      <c r="Q259" s="63" t="n">
        <v>0</v>
      </c>
      <c r="R259" s="63" t="n">
        <v>0</v>
      </c>
      <c r="S259" s="63" t="n">
        <v>0</v>
      </c>
      <c r="T259" s="63" t="n">
        <v>0</v>
      </c>
      <c r="U259" s="63" t="n">
        <v>0</v>
      </c>
      <c r="V259" s="63" t="n">
        <v>0</v>
      </c>
    </row>
    <row r="260" customFormat="false" ht="99.2" hidden="true" customHeight="true" outlineLevel="0" collapsed="false">
      <c r="B260" s="86"/>
      <c r="C260" s="29" t="s">
        <v>163</v>
      </c>
      <c r="D260" s="107" t="s">
        <v>371</v>
      </c>
      <c r="E260" s="33" t="s">
        <v>30</v>
      </c>
      <c r="F260" s="33" t="s">
        <v>30</v>
      </c>
      <c r="G260" s="73" t="n">
        <v>5310069120</v>
      </c>
      <c r="H260" s="33"/>
      <c r="I260" s="63" t="n">
        <f aca="false">SUM(J260:V260)</f>
        <v>0</v>
      </c>
      <c r="J260" s="63" t="n">
        <f aca="false">J261</f>
        <v>45500</v>
      </c>
      <c r="K260" s="63" t="n">
        <f aca="false">K261</f>
        <v>-7600</v>
      </c>
      <c r="L260" s="63" t="n">
        <f aca="false">L261</f>
        <v>0</v>
      </c>
      <c r="M260" s="63" t="n">
        <f aca="false">M261</f>
        <v>-37900</v>
      </c>
      <c r="N260" s="63" t="n">
        <f aca="false">N261</f>
        <v>0</v>
      </c>
      <c r="O260" s="63" t="n">
        <f aca="false">O261</f>
        <v>0</v>
      </c>
      <c r="P260" s="63" t="n">
        <f aca="false">P261</f>
        <v>0</v>
      </c>
      <c r="Q260" s="63" t="n">
        <f aca="false">Q261</f>
        <v>0</v>
      </c>
      <c r="R260" s="63" t="n">
        <f aca="false">R261</f>
        <v>0</v>
      </c>
      <c r="S260" s="63" t="n">
        <f aca="false">S261</f>
        <v>0</v>
      </c>
      <c r="T260" s="63" t="n">
        <f aca="false">T261</f>
        <v>0</v>
      </c>
      <c r="U260" s="63" t="n">
        <f aca="false">U261</f>
        <v>0</v>
      </c>
      <c r="V260" s="63"/>
    </row>
    <row r="261" customFormat="false" ht="35.2" hidden="true" customHeight="true" outlineLevel="0" collapsed="false">
      <c r="B261" s="86"/>
      <c r="C261" s="29" t="s">
        <v>111</v>
      </c>
      <c r="D261" s="107" t="s">
        <v>371</v>
      </c>
      <c r="E261" s="33" t="s">
        <v>30</v>
      </c>
      <c r="F261" s="33" t="s">
        <v>30</v>
      </c>
      <c r="G261" s="73" t="n">
        <v>5310069120</v>
      </c>
      <c r="H261" s="33" t="s">
        <v>112</v>
      </c>
      <c r="I261" s="63" t="n">
        <f aca="false">SUM(J261:V261)</f>
        <v>0</v>
      </c>
      <c r="J261" s="63" t="n">
        <v>45500</v>
      </c>
      <c r="K261" s="63" t="n">
        <v>-7600</v>
      </c>
      <c r="M261" s="63" t="n">
        <v>-37900</v>
      </c>
      <c r="N261" s="63" t="n">
        <v>0</v>
      </c>
      <c r="O261" s="63" t="n">
        <v>0</v>
      </c>
      <c r="P261" s="63" t="n">
        <v>0</v>
      </c>
      <c r="Q261" s="63" t="n">
        <v>0</v>
      </c>
      <c r="R261" s="63" t="n">
        <v>0</v>
      </c>
      <c r="S261" s="63" t="n">
        <v>0</v>
      </c>
      <c r="T261" s="63" t="n">
        <v>0</v>
      </c>
      <c r="U261" s="63" t="n">
        <v>0</v>
      </c>
      <c r="V261" s="63"/>
    </row>
    <row r="262" customFormat="false" ht="35.2" hidden="true" customHeight="true" outlineLevel="0" collapsed="false">
      <c r="B262" s="86"/>
      <c r="C262" s="29" t="s">
        <v>376</v>
      </c>
      <c r="D262" s="107" t="s">
        <v>371</v>
      </c>
      <c r="E262" s="33" t="s">
        <v>30</v>
      </c>
      <c r="F262" s="33" t="s">
        <v>30</v>
      </c>
      <c r="G262" s="73" t="n">
        <v>6500000000</v>
      </c>
      <c r="H262" s="33"/>
      <c r="I262" s="63" t="n">
        <f aca="false">SUM(J262:V262)</f>
        <v>0</v>
      </c>
      <c r="R262" s="63" t="n">
        <f aca="false">R263</f>
        <v>0</v>
      </c>
      <c r="S262" s="63" t="n">
        <f aca="false">S263</f>
        <v>0</v>
      </c>
      <c r="T262" s="63" t="n">
        <f aca="false">T263</f>
        <v>0</v>
      </c>
      <c r="U262" s="63" t="n">
        <f aca="false">U263</f>
        <v>0</v>
      </c>
      <c r="V262" s="63"/>
    </row>
    <row r="263" customFormat="false" ht="35.2" hidden="true" customHeight="true" outlineLevel="0" collapsed="false">
      <c r="B263" s="86"/>
      <c r="C263" s="29" t="s">
        <v>302</v>
      </c>
      <c r="D263" s="107" t="s">
        <v>371</v>
      </c>
      <c r="E263" s="33" t="s">
        <v>30</v>
      </c>
      <c r="F263" s="33" t="s">
        <v>30</v>
      </c>
      <c r="G263" s="73" t="n">
        <v>6570000000</v>
      </c>
      <c r="H263" s="33"/>
      <c r="I263" s="63" t="n">
        <f aca="false">SUM(J263:V263)</f>
        <v>0</v>
      </c>
      <c r="R263" s="63" t="n">
        <f aca="false">R264</f>
        <v>0</v>
      </c>
      <c r="S263" s="63" t="n">
        <f aca="false">S264</f>
        <v>0</v>
      </c>
      <c r="T263" s="63" t="n">
        <f aca="false">T264</f>
        <v>0</v>
      </c>
      <c r="U263" s="63" t="n">
        <f aca="false">U264</f>
        <v>0</v>
      </c>
      <c r="V263" s="63"/>
    </row>
    <row r="264" customFormat="false" ht="51.2" hidden="true" customHeight="true" outlineLevel="0" collapsed="false">
      <c r="B264" s="86"/>
      <c r="C264" s="29" t="s">
        <v>306</v>
      </c>
      <c r="D264" s="107" t="s">
        <v>371</v>
      </c>
      <c r="E264" s="33" t="s">
        <v>30</v>
      </c>
      <c r="F264" s="33" t="s">
        <v>30</v>
      </c>
      <c r="G264" s="73" t="n">
        <v>6570011030</v>
      </c>
      <c r="H264" s="33"/>
      <c r="I264" s="63" t="n">
        <f aca="false">SUM(J264:V264)</f>
        <v>0</v>
      </c>
      <c r="R264" s="63" t="n">
        <f aca="false">R265</f>
        <v>0</v>
      </c>
      <c r="S264" s="63" t="n">
        <f aca="false">S265</f>
        <v>0</v>
      </c>
      <c r="T264" s="63" t="n">
        <f aca="false">T265</f>
        <v>0</v>
      </c>
      <c r="U264" s="63" t="n">
        <f aca="false">U265</f>
        <v>0</v>
      </c>
      <c r="V264" s="63"/>
    </row>
    <row r="265" customFormat="false" ht="35.2" hidden="true" customHeight="true" outlineLevel="0" collapsed="false">
      <c r="B265" s="86"/>
      <c r="C265" s="29" t="s">
        <v>127</v>
      </c>
      <c r="D265" s="107" t="s">
        <v>371</v>
      </c>
      <c r="E265" s="33" t="s">
        <v>30</v>
      </c>
      <c r="F265" s="33" t="s">
        <v>30</v>
      </c>
      <c r="G265" s="73" t="n">
        <v>6570011030</v>
      </c>
      <c r="H265" s="33" t="s">
        <v>128</v>
      </c>
      <c r="I265" s="63" t="n">
        <f aca="false">SUM(J265:V265)</f>
        <v>0</v>
      </c>
      <c r="V265" s="63"/>
    </row>
    <row r="266" customFormat="false" ht="35.2" hidden="false" customHeight="true" outlineLevel="0" collapsed="false">
      <c r="B266" s="86"/>
      <c r="C266" s="29" t="s">
        <v>327</v>
      </c>
      <c r="D266" s="107" t="s">
        <v>371</v>
      </c>
      <c r="E266" s="33" t="s">
        <v>30</v>
      </c>
      <c r="F266" s="33" t="s">
        <v>30</v>
      </c>
      <c r="G266" s="73" t="n">
        <v>7000000000</v>
      </c>
      <c r="H266" s="33"/>
      <c r="I266" s="63" t="n">
        <f aca="false">SUM(J266:V266)</f>
        <v>30000</v>
      </c>
      <c r="M266" s="63" t="n">
        <f aca="false">M267</f>
        <v>30000</v>
      </c>
      <c r="N266" s="63" t="n">
        <f aca="false">N267</f>
        <v>0</v>
      </c>
      <c r="O266" s="63" t="n">
        <f aca="false">O267</f>
        <v>0</v>
      </c>
      <c r="P266" s="63" t="n">
        <f aca="false">P267</f>
        <v>0</v>
      </c>
      <c r="Q266" s="63" t="n">
        <f aca="false">Q267</f>
        <v>0</v>
      </c>
      <c r="R266" s="63" t="n">
        <f aca="false">R267</f>
        <v>0</v>
      </c>
      <c r="S266" s="63" t="n">
        <f aca="false">S267</f>
        <v>0</v>
      </c>
      <c r="T266" s="63" t="n">
        <f aca="false">T267</f>
        <v>0</v>
      </c>
      <c r="U266" s="63" t="n">
        <f aca="false">U267</f>
        <v>0</v>
      </c>
      <c r="V266" s="63"/>
    </row>
    <row r="267" customFormat="false" ht="35.2" hidden="false" customHeight="true" outlineLevel="0" collapsed="false">
      <c r="B267" s="86"/>
      <c r="C267" s="29" t="s">
        <v>151</v>
      </c>
      <c r="D267" s="107" t="s">
        <v>371</v>
      </c>
      <c r="E267" s="33" t="s">
        <v>30</v>
      </c>
      <c r="F267" s="33" t="s">
        <v>30</v>
      </c>
      <c r="G267" s="73" t="n">
        <v>7000000590</v>
      </c>
      <c r="H267" s="33"/>
      <c r="I267" s="63" t="n">
        <f aca="false">SUM(J267:V267)</f>
        <v>30000</v>
      </c>
      <c r="M267" s="63" t="n">
        <f aca="false">M268</f>
        <v>30000</v>
      </c>
      <c r="N267" s="63" t="n">
        <f aca="false">N268</f>
        <v>0</v>
      </c>
      <c r="O267" s="63" t="n">
        <f aca="false">O268</f>
        <v>0</v>
      </c>
      <c r="P267" s="63" t="n">
        <f aca="false">P268</f>
        <v>0</v>
      </c>
      <c r="Q267" s="63" t="n">
        <f aca="false">Q268</f>
        <v>0</v>
      </c>
      <c r="R267" s="63" t="n">
        <f aca="false">R268</f>
        <v>0</v>
      </c>
      <c r="S267" s="63" t="n">
        <f aca="false">S268</f>
        <v>0</v>
      </c>
      <c r="T267" s="63" t="n">
        <f aca="false">T268</f>
        <v>0</v>
      </c>
      <c r="U267" s="63" t="n">
        <f aca="false">U268</f>
        <v>0</v>
      </c>
      <c r="V267" s="63"/>
    </row>
    <row r="268" customFormat="false" ht="35.2" hidden="false" customHeight="true" outlineLevel="0" collapsed="false">
      <c r="B268" s="86"/>
      <c r="C268" s="29" t="s">
        <v>111</v>
      </c>
      <c r="D268" s="107" t="s">
        <v>371</v>
      </c>
      <c r="E268" s="33" t="s">
        <v>30</v>
      </c>
      <c r="F268" s="33" t="s">
        <v>30</v>
      </c>
      <c r="G268" s="73" t="n">
        <v>7000000590</v>
      </c>
      <c r="H268" s="33" t="s">
        <v>112</v>
      </c>
      <c r="I268" s="63" t="n">
        <f aca="false">SUM(J268:V268)</f>
        <v>30000</v>
      </c>
      <c r="M268" s="63" t="n">
        <v>30000</v>
      </c>
      <c r="N268" s="63" t="n">
        <v>0</v>
      </c>
      <c r="O268" s="63" t="n">
        <v>0</v>
      </c>
      <c r="P268" s="63" t="n">
        <v>0</v>
      </c>
      <c r="Q268" s="63" t="n">
        <v>0</v>
      </c>
      <c r="R268" s="63" t="n">
        <v>0</v>
      </c>
      <c r="S268" s="63" t="n">
        <v>0</v>
      </c>
      <c r="T268" s="63" t="n">
        <v>0</v>
      </c>
      <c r="U268" s="63" t="n">
        <v>0</v>
      </c>
      <c r="V268" s="63"/>
    </row>
    <row r="269" customFormat="false" ht="17.6" hidden="false" customHeight="false" outlineLevel="0" collapsed="false">
      <c r="B269" s="86"/>
      <c r="C269" s="29" t="s">
        <v>64</v>
      </c>
      <c r="D269" s="107" t="s">
        <v>371</v>
      </c>
      <c r="E269" s="33" t="s">
        <v>30</v>
      </c>
      <c r="F269" s="33" t="s">
        <v>40</v>
      </c>
      <c r="G269" s="73"/>
      <c r="H269" s="33"/>
      <c r="I269" s="63" t="n">
        <f aca="false">SUM(J269:V269)</f>
        <v>70363300</v>
      </c>
      <c r="J269" s="63" t="n">
        <f aca="false">J270</f>
        <v>44864800</v>
      </c>
      <c r="K269" s="63" t="n">
        <f aca="false">K270</f>
        <v>22202000</v>
      </c>
      <c r="L269" s="63" t="n">
        <f aca="false">L270</f>
        <v>1600000</v>
      </c>
      <c r="M269" s="63" t="n">
        <f aca="false">M270</f>
        <v>356000</v>
      </c>
      <c r="N269" s="63" t="n">
        <f aca="false">N270</f>
        <v>0</v>
      </c>
      <c r="O269" s="63" t="n">
        <f aca="false">O270</f>
        <v>-8000000</v>
      </c>
      <c r="P269" s="63" t="n">
        <f aca="false">P270</f>
        <v>-259500</v>
      </c>
      <c r="Q269" s="63" t="n">
        <f aca="false">Q270</f>
        <v>5000000</v>
      </c>
      <c r="R269" s="63" t="n">
        <f aca="false">R270</f>
        <v>0</v>
      </c>
      <c r="S269" s="63" t="n">
        <f aca="false">S270</f>
        <v>4600000</v>
      </c>
      <c r="T269" s="63" t="n">
        <f aca="false">T270</f>
        <v>0</v>
      </c>
      <c r="U269" s="63" t="n">
        <f aca="false">U270</f>
        <v>0</v>
      </c>
      <c r="V269" s="63"/>
    </row>
    <row r="270" customFormat="false" ht="17.6" hidden="false" customHeight="false" outlineLevel="0" collapsed="false">
      <c r="B270" s="86"/>
      <c r="C270" s="29" t="s">
        <v>149</v>
      </c>
      <c r="D270" s="107" t="s">
        <v>371</v>
      </c>
      <c r="E270" s="33" t="s">
        <v>30</v>
      </c>
      <c r="F270" s="33" t="s">
        <v>40</v>
      </c>
      <c r="G270" s="73" t="n">
        <v>5200000000</v>
      </c>
      <c r="H270" s="66"/>
      <c r="I270" s="63" t="n">
        <f aca="false">SUM(J270:V270)</f>
        <v>70363300</v>
      </c>
      <c r="J270" s="63" t="n">
        <f aca="false">J271</f>
        <v>44864800</v>
      </c>
      <c r="K270" s="63" t="n">
        <f aca="false">K271</f>
        <v>22202000</v>
      </c>
      <c r="L270" s="63" t="n">
        <f aca="false">L271</f>
        <v>1600000</v>
      </c>
      <c r="M270" s="63" t="n">
        <f aca="false">M271</f>
        <v>356000</v>
      </c>
      <c r="N270" s="63" t="n">
        <f aca="false">N271</f>
        <v>0</v>
      </c>
      <c r="O270" s="63" t="n">
        <f aca="false">O271</f>
        <v>-8000000</v>
      </c>
      <c r="P270" s="63" t="n">
        <f aca="false">P271</f>
        <v>-259500</v>
      </c>
      <c r="Q270" s="63" t="n">
        <f aca="false">Q271</f>
        <v>5000000</v>
      </c>
      <c r="R270" s="63" t="n">
        <f aca="false">R271</f>
        <v>0</v>
      </c>
      <c r="S270" s="63" t="n">
        <f aca="false">S271</f>
        <v>4600000</v>
      </c>
      <c r="T270" s="63" t="n">
        <f aca="false">T271</f>
        <v>0</v>
      </c>
      <c r="U270" s="63" t="n">
        <f aca="false">U271</f>
        <v>0</v>
      </c>
      <c r="V270" s="63" t="n">
        <f aca="false">V271</f>
        <v>0</v>
      </c>
    </row>
    <row r="271" customFormat="false" ht="17.6" hidden="false" customHeight="false" outlineLevel="0" collapsed="false">
      <c r="B271" s="86"/>
      <c r="C271" s="29" t="s">
        <v>150</v>
      </c>
      <c r="D271" s="107" t="s">
        <v>371</v>
      </c>
      <c r="E271" s="33" t="s">
        <v>30</v>
      </c>
      <c r="F271" s="33" t="s">
        <v>40</v>
      </c>
      <c r="G271" s="73" t="n">
        <v>5210000000</v>
      </c>
      <c r="H271" s="66"/>
      <c r="I271" s="63" t="n">
        <f aca="false">SUM(J271:V271)</f>
        <v>70363300</v>
      </c>
      <c r="J271" s="63" t="n">
        <f aca="false">J272</f>
        <v>44864800</v>
      </c>
      <c r="K271" s="63" t="n">
        <f aca="false">K272</f>
        <v>22202000</v>
      </c>
      <c r="L271" s="63" t="n">
        <f aca="false">L272</f>
        <v>1600000</v>
      </c>
      <c r="M271" s="63" t="n">
        <f aca="false">M272</f>
        <v>356000</v>
      </c>
      <c r="N271" s="63" t="n">
        <f aca="false">N272</f>
        <v>0</v>
      </c>
      <c r="O271" s="63" t="n">
        <f aca="false">O272</f>
        <v>-8000000</v>
      </c>
      <c r="P271" s="63" t="n">
        <f aca="false">P272</f>
        <v>-259500</v>
      </c>
      <c r="Q271" s="63" t="n">
        <f aca="false">Q272</f>
        <v>5000000</v>
      </c>
      <c r="R271" s="63" t="n">
        <f aca="false">R272</f>
        <v>0</v>
      </c>
      <c r="S271" s="63" t="n">
        <f aca="false">S272</f>
        <v>4600000</v>
      </c>
      <c r="T271" s="63" t="n">
        <f aca="false">T272</f>
        <v>0</v>
      </c>
      <c r="U271" s="63" t="n">
        <f aca="false">U272</f>
        <v>0</v>
      </c>
      <c r="V271" s="63" t="n">
        <f aca="false">V272</f>
        <v>0</v>
      </c>
    </row>
    <row r="272" customFormat="false" ht="35.2" hidden="false" customHeight="true" outlineLevel="0" collapsed="false">
      <c r="B272" s="86"/>
      <c r="C272" s="29" t="s">
        <v>151</v>
      </c>
      <c r="D272" s="107" t="s">
        <v>371</v>
      </c>
      <c r="E272" s="33" t="s">
        <v>30</v>
      </c>
      <c r="F272" s="33" t="s">
        <v>40</v>
      </c>
      <c r="G272" s="73" t="n">
        <v>5210000590</v>
      </c>
      <c r="H272" s="66"/>
      <c r="I272" s="63" t="n">
        <f aca="false">SUM(J272:V272)</f>
        <v>70363300</v>
      </c>
      <c r="J272" s="63" t="n">
        <f aca="false">J273+J274+J275</f>
        <v>44864800</v>
      </c>
      <c r="K272" s="63" t="n">
        <f aca="false">K273+K274+K275</f>
        <v>22202000</v>
      </c>
      <c r="L272" s="63" t="n">
        <f aca="false">L273+L274+L275</f>
        <v>1600000</v>
      </c>
      <c r="M272" s="63" t="n">
        <f aca="false">M273+M274+M275</f>
        <v>356000</v>
      </c>
      <c r="N272" s="63" t="n">
        <f aca="false">N273+N274+N275</f>
        <v>0</v>
      </c>
      <c r="O272" s="63" t="n">
        <f aca="false">O273+O274+O275</f>
        <v>-8000000</v>
      </c>
      <c r="P272" s="63" t="n">
        <f aca="false">P273+P274+P275</f>
        <v>-259500</v>
      </c>
      <c r="Q272" s="63" t="n">
        <f aca="false">Q273+Q274+Q275</f>
        <v>5000000</v>
      </c>
      <c r="R272" s="63" t="n">
        <f aca="false">R273+R274+R275</f>
        <v>0</v>
      </c>
      <c r="S272" s="63" t="n">
        <f aca="false">S273+S274+S275</f>
        <v>4600000</v>
      </c>
      <c r="T272" s="63" t="n">
        <f aca="false">T273+T274+T275</f>
        <v>0</v>
      </c>
      <c r="U272" s="63" t="n">
        <f aca="false">U273+U274+U275</f>
        <v>0</v>
      </c>
      <c r="V272" s="63" t="n">
        <f aca="false">V273+V274+V275</f>
        <v>0</v>
      </c>
    </row>
    <row r="273" customFormat="false" ht="67.2" hidden="false" customHeight="true" outlineLevel="0" collapsed="false">
      <c r="B273" s="86"/>
      <c r="C273" s="29" t="s">
        <v>108</v>
      </c>
      <c r="D273" s="107" t="s">
        <v>371</v>
      </c>
      <c r="E273" s="33" t="s">
        <v>30</v>
      </c>
      <c r="F273" s="33" t="s">
        <v>40</v>
      </c>
      <c r="G273" s="73" t="n">
        <v>5210000590</v>
      </c>
      <c r="H273" s="66" t="n">
        <v>100</v>
      </c>
      <c r="I273" s="63" t="n">
        <f aca="false">SUM(J273:V273)</f>
        <v>62857800</v>
      </c>
      <c r="J273" s="63" t="n">
        <v>40445500</v>
      </c>
      <c r="K273" s="63" t="n">
        <v>21077600</v>
      </c>
      <c r="L273" s="63" t="n">
        <v>0</v>
      </c>
      <c r="M273" s="63" t="n">
        <v>0</v>
      </c>
      <c r="N273" s="63" t="n">
        <v>0</v>
      </c>
      <c r="O273" s="63" t="n">
        <v>-8000000</v>
      </c>
      <c r="P273" s="63" t="n">
        <v>-265300</v>
      </c>
      <c r="Q273" s="63" t="n">
        <v>5000000</v>
      </c>
      <c r="S273" s="63" t="n">
        <v>4600000</v>
      </c>
      <c r="T273" s="63" t="n">
        <v>0</v>
      </c>
      <c r="U273" s="63" t="n">
        <v>0</v>
      </c>
      <c r="V273" s="63" t="n">
        <v>0</v>
      </c>
    </row>
    <row r="274" customFormat="false" ht="35.2" hidden="false" customHeight="true" outlineLevel="0" collapsed="false">
      <c r="B274" s="86"/>
      <c r="C274" s="29" t="s">
        <v>111</v>
      </c>
      <c r="D274" s="107" t="s">
        <v>371</v>
      </c>
      <c r="E274" s="33" t="s">
        <v>30</v>
      </c>
      <c r="F274" s="33" t="s">
        <v>40</v>
      </c>
      <c r="G274" s="73" t="n">
        <v>5210000590</v>
      </c>
      <c r="H274" s="66" t="n">
        <v>200</v>
      </c>
      <c r="I274" s="63" t="n">
        <f aca="false">SUM(J274:V274)</f>
        <v>7370800</v>
      </c>
      <c r="J274" s="63" t="n">
        <v>4302100</v>
      </c>
      <c r="K274" s="63" t="n">
        <v>1106900</v>
      </c>
      <c r="L274" s="63" t="n">
        <v>1600000</v>
      </c>
      <c r="M274" s="63" t="n">
        <v>356000</v>
      </c>
      <c r="N274" s="63" t="n">
        <v>0</v>
      </c>
      <c r="O274" s="63" t="n">
        <v>0</v>
      </c>
      <c r="P274" s="63" t="n">
        <f aca="false">-374200+380000</f>
        <v>5800</v>
      </c>
      <c r="Q274" s="63" t="n">
        <v>0</v>
      </c>
      <c r="R274" s="63" t="n">
        <v>0</v>
      </c>
      <c r="S274" s="63" t="n">
        <v>0</v>
      </c>
      <c r="T274" s="63" t="n">
        <v>0</v>
      </c>
      <c r="U274" s="63" t="n">
        <v>0</v>
      </c>
      <c r="V274" s="63" t="n">
        <v>0</v>
      </c>
    </row>
    <row r="275" customFormat="false" ht="17.6" hidden="false" customHeight="false" outlineLevel="0" collapsed="false">
      <c r="B275" s="86"/>
      <c r="C275" s="29" t="s">
        <v>115</v>
      </c>
      <c r="D275" s="107" t="s">
        <v>371</v>
      </c>
      <c r="E275" s="33" t="s">
        <v>30</v>
      </c>
      <c r="F275" s="33" t="s">
        <v>40</v>
      </c>
      <c r="G275" s="73" t="n">
        <v>5210000590</v>
      </c>
      <c r="H275" s="66" t="n">
        <v>800</v>
      </c>
      <c r="I275" s="63" t="n">
        <f aca="false">SUM(J275:V275)</f>
        <v>134700</v>
      </c>
      <c r="J275" s="63" t="n">
        <v>117200</v>
      </c>
      <c r="K275" s="63" t="n">
        <v>17500</v>
      </c>
      <c r="L275" s="63" t="n">
        <v>0</v>
      </c>
      <c r="M275" s="63" t="n">
        <v>0</v>
      </c>
      <c r="N275" s="63" t="n">
        <v>0</v>
      </c>
      <c r="O275" s="63" t="n">
        <v>0</v>
      </c>
      <c r="P275" s="63" t="n">
        <v>0</v>
      </c>
      <c r="Q275" s="63" t="n">
        <v>0</v>
      </c>
      <c r="R275" s="63" t="n">
        <v>0</v>
      </c>
      <c r="S275" s="63" t="n">
        <v>0</v>
      </c>
      <c r="T275" s="63" t="n">
        <v>0</v>
      </c>
      <c r="U275" s="63" t="n">
        <v>0</v>
      </c>
      <c r="V275" s="63" t="n">
        <v>0</v>
      </c>
    </row>
    <row r="276" customFormat="false" ht="17.6" hidden="false" customHeight="false" outlineLevel="0" collapsed="false">
      <c r="B276" s="86"/>
      <c r="C276" s="29" t="s">
        <v>72</v>
      </c>
      <c r="D276" s="107" t="s">
        <v>371</v>
      </c>
      <c r="E276" s="33" t="s">
        <v>40</v>
      </c>
      <c r="F276" s="33"/>
      <c r="G276" s="73"/>
      <c r="H276" s="66"/>
      <c r="I276" s="63" t="n">
        <f aca="false">SUM(J276:V276)</f>
        <v>43850000</v>
      </c>
      <c r="J276" s="63" t="n">
        <f aca="false">J277</f>
        <v>18000000</v>
      </c>
      <c r="K276" s="63" t="n">
        <f aca="false">K277</f>
        <v>2000000</v>
      </c>
      <c r="L276" s="63" t="n">
        <f aca="false">L277</f>
        <v>0</v>
      </c>
      <c r="M276" s="63" t="n">
        <f aca="false">M277</f>
        <v>13250000</v>
      </c>
      <c r="N276" s="63" t="n">
        <f aca="false">N277</f>
        <v>0</v>
      </c>
      <c r="O276" s="63" t="n">
        <f aca="false">O277</f>
        <v>11350000</v>
      </c>
      <c r="P276" s="63" t="n">
        <f aca="false">P277</f>
        <v>-494900</v>
      </c>
      <c r="Q276" s="63" t="n">
        <f aca="false">Q277</f>
        <v>-255100</v>
      </c>
      <c r="R276" s="63" t="n">
        <f aca="false">R277</f>
        <v>0</v>
      </c>
      <c r="S276" s="63" t="n">
        <f aca="false">S277</f>
        <v>0</v>
      </c>
      <c r="T276" s="63" t="n">
        <f aca="false">T277</f>
        <v>0</v>
      </c>
      <c r="U276" s="63" t="n">
        <f aca="false">U277</f>
        <v>0</v>
      </c>
      <c r="V276" s="63" t="n">
        <f aca="false">V277</f>
        <v>0</v>
      </c>
    </row>
    <row r="277" customFormat="false" ht="17.6" hidden="false" customHeight="false" outlineLevel="0" collapsed="false">
      <c r="B277" s="86"/>
      <c r="C277" s="29" t="s">
        <v>73</v>
      </c>
      <c r="D277" s="107" t="s">
        <v>371</v>
      </c>
      <c r="E277" s="33" t="s">
        <v>40</v>
      </c>
      <c r="F277" s="33" t="s">
        <v>19</v>
      </c>
      <c r="G277" s="73"/>
      <c r="H277" s="66"/>
      <c r="I277" s="63" t="n">
        <f aca="false">SUM(J277:V277)</f>
        <v>43850000</v>
      </c>
      <c r="J277" s="63" t="n">
        <f aca="false">J278</f>
        <v>18000000</v>
      </c>
      <c r="K277" s="63" t="n">
        <f aca="false">K278</f>
        <v>2000000</v>
      </c>
      <c r="L277" s="63" t="n">
        <f aca="false">L278</f>
        <v>0</v>
      </c>
      <c r="M277" s="63" t="n">
        <f aca="false">M278</f>
        <v>13250000</v>
      </c>
      <c r="N277" s="63" t="n">
        <f aca="false">N278</f>
        <v>0</v>
      </c>
      <c r="O277" s="63" t="n">
        <f aca="false">O278</f>
        <v>11350000</v>
      </c>
      <c r="P277" s="63" t="n">
        <f aca="false">P278</f>
        <v>-494900</v>
      </c>
      <c r="Q277" s="63" t="n">
        <f aca="false">Q278</f>
        <v>-255100</v>
      </c>
      <c r="R277" s="63" t="n">
        <f aca="false">R278</f>
        <v>0</v>
      </c>
      <c r="S277" s="63" t="n">
        <f aca="false">S278</f>
        <v>0</v>
      </c>
      <c r="T277" s="63" t="n">
        <f aca="false">T278</f>
        <v>0</v>
      </c>
      <c r="U277" s="63" t="n">
        <f aca="false">U278</f>
        <v>0</v>
      </c>
      <c r="V277" s="63" t="n">
        <f aca="false">V278</f>
        <v>0</v>
      </c>
    </row>
    <row r="278" customFormat="false" ht="35.2" hidden="false" customHeight="true" outlineLevel="0" collapsed="false">
      <c r="B278" s="86"/>
      <c r="C278" s="29" t="s">
        <v>266</v>
      </c>
      <c r="D278" s="107" t="s">
        <v>371</v>
      </c>
      <c r="E278" s="33" t="s">
        <v>40</v>
      </c>
      <c r="F278" s="33" t="s">
        <v>19</v>
      </c>
      <c r="G278" s="73" t="n">
        <v>6500000000</v>
      </c>
      <c r="H278" s="66"/>
      <c r="I278" s="63" t="n">
        <f aca="false">SUM(J278:V278)</f>
        <v>43850000</v>
      </c>
      <c r="J278" s="63" t="n">
        <f aca="false">J279</f>
        <v>18000000</v>
      </c>
      <c r="K278" s="63" t="n">
        <f aca="false">K279</f>
        <v>2000000</v>
      </c>
      <c r="L278" s="63" t="n">
        <f aca="false">L279</f>
        <v>0</v>
      </c>
      <c r="M278" s="63" t="n">
        <f aca="false">M279</f>
        <v>13250000</v>
      </c>
      <c r="N278" s="63" t="n">
        <f aca="false">N279</f>
        <v>0</v>
      </c>
      <c r="O278" s="63" t="n">
        <f aca="false">O279</f>
        <v>11350000</v>
      </c>
      <c r="P278" s="63" t="n">
        <f aca="false">P279</f>
        <v>-494900</v>
      </c>
      <c r="Q278" s="63" t="n">
        <f aca="false">Q279</f>
        <v>-255100</v>
      </c>
      <c r="R278" s="63" t="n">
        <f aca="false">R279</f>
        <v>0</v>
      </c>
      <c r="S278" s="63" t="n">
        <f aca="false">S279</f>
        <v>0</v>
      </c>
      <c r="T278" s="63" t="n">
        <f aca="false">T279</f>
        <v>0</v>
      </c>
      <c r="U278" s="63" t="n">
        <f aca="false">U279</f>
        <v>0</v>
      </c>
      <c r="V278" s="63" t="n">
        <f aca="false">V279</f>
        <v>0</v>
      </c>
    </row>
    <row r="279" customFormat="false" ht="17.6" hidden="false" customHeight="false" outlineLevel="0" collapsed="false">
      <c r="B279" s="86"/>
      <c r="C279" s="29" t="s">
        <v>267</v>
      </c>
      <c r="D279" s="107" t="s">
        <v>371</v>
      </c>
      <c r="E279" s="33" t="s">
        <v>40</v>
      </c>
      <c r="F279" s="33" t="s">
        <v>19</v>
      </c>
      <c r="G279" s="73" t="n">
        <v>6510000000</v>
      </c>
      <c r="H279" s="66"/>
      <c r="I279" s="63" t="n">
        <f aca="false">SUM(J279:V279)</f>
        <v>43850000</v>
      </c>
      <c r="J279" s="63" t="n">
        <f aca="false">J280</f>
        <v>18000000</v>
      </c>
      <c r="K279" s="63" t="n">
        <f aca="false">K280</f>
        <v>2000000</v>
      </c>
      <c r="L279" s="63" t="n">
        <f aca="false">L280</f>
        <v>0</v>
      </c>
      <c r="M279" s="63" t="n">
        <f aca="false">M280+M282</f>
        <v>13250000</v>
      </c>
      <c r="N279" s="63" t="n">
        <f aca="false">N280+N282</f>
        <v>0</v>
      </c>
      <c r="O279" s="63" t="n">
        <f aca="false">O280+O282</f>
        <v>11350000</v>
      </c>
      <c r="P279" s="63" t="n">
        <f aca="false">P280+P282</f>
        <v>-494900</v>
      </c>
      <c r="Q279" s="63" t="n">
        <f aca="false">Q280+Q282</f>
        <v>-255100</v>
      </c>
      <c r="R279" s="63" t="n">
        <f aca="false">R280+R282</f>
        <v>0</v>
      </c>
      <c r="S279" s="63" t="n">
        <f aca="false">S280+S282</f>
        <v>0</v>
      </c>
      <c r="T279" s="63" t="n">
        <f aca="false">T280+T282</f>
        <v>0</v>
      </c>
      <c r="U279" s="63" t="n">
        <f aca="false">U280+U282</f>
        <v>0</v>
      </c>
      <c r="V279" s="63" t="n">
        <f aca="false">V280</f>
        <v>0</v>
      </c>
    </row>
    <row r="280" customFormat="false" ht="275.2" hidden="false" customHeight="true" outlineLevel="0" collapsed="false">
      <c r="B280" s="86"/>
      <c r="C280" s="29" t="s">
        <v>268</v>
      </c>
      <c r="D280" s="107" t="s">
        <v>371</v>
      </c>
      <c r="E280" s="33" t="s">
        <v>40</v>
      </c>
      <c r="F280" s="33" t="s">
        <v>19</v>
      </c>
      <c r="G280" s="73" t="n">
        <v>6510060960</v>
      </c>
      <c r="H280" s="66"/>
      <c r="I280" s="63" t="n">
        <f aca="false">SUM(J280:V280)</f>
        <v>30600000</v>
      </c>
      <c r="J280" s="63" t="n">
        <f aca="false">J281</f>
        <v>18000000</v>
      </c>
      <c r="K280" s="63" t="n">
        <f aca="false">K281</f>
        <v>2000000</v>
      </c>
      <c r="L280" s="63" t="n">
        <f aca="false">L281</f>
        <v>0</v>
      </c>
      <c r="M280" s="63" t="n">
        <f aca="false">M281</f>
        <v>0</v>
      </c>
      <c r="N280" s="63" t="n">
        <f aca="false">N281</f>
        <v>0</v>
      </c>
      <c r="O280" s="63" t="n">
        <f aca="false">O281</f>
        <v>10600000</v>
      </c>
      <c r="P280" s="63" t="n">
        <f aca="false">P281</f>
        <v>0</v>
      </c>
      <c r="Q280" s="63" t="n">
        <f aca="false">Q281</f>
        <v>0</v>
      </c>
      <c r="R280" s="63" t="n">
        <f aca="false">R281</f>
        <v>0</v>
      </c>
      <c r="S280" s="63" t="n">
        <f aca="false">S281</f>
        <v>0</v>
      </c>
      <c r="T280" s="63" t="n">
        <f aca="false">T281</f>
        <v>0</v>
      </c>
      <c r="U280" s="63" t="n">
        <f aca="false">U281</f>
        <v>0</v>
      </c>
      <c r="V280" s="63" t="n">
        <f aca="false">V281</f>
        <v>0</v>
      </c>
    </row>
    <row r="281" customFormat="false" ht="35.2" hidden="false" customHeight="true" outlineLevel="0" collapsed="false">
      <c r="B281" s="86"/>
      <c r="C281" s="29" t="s">
        <v>127</v>
      </c>
      <c r="D281" s="107" t="s">
        <v>371</v>
      </c>
      <c r="E281" s="33" t="s">
        <v>40</v>
      </c>
      <c r="F281" s="33" t="s">
        <v>19</v>
      </c>
      <c r="G281" s="73" t="n">
        <v>6510060960</v>
      </c>
      <c r="H281" s="66" t="n">
        <v>400</v>
      </c>
      <c r="I281" s="63" t="n">
        <f aca="false">SUM(J281:V281)</f>
        <v>30600000</v>
      </c>
      <c r="J281" s="63" t="n">
        <v>18000000</v>
      </c>
      <c r="K281" s="63" t="n">
        <v>2000000</v>
      </c>
      <c r="L281" s="63" t="n">
        <v>0</v>
      </c>
      <c r="O281" s="63" t="n">
        <v>10600000</v>
      </c>
      <c r="P281" s="63" t="n">
        <v>0</v>
      </c>
      <c r="Q281" s="63" t="n">
        <v>0</v>
      </c>
      <c r="R281" s="63" t="n">
        <v>0</v>
      </c>
      <c r="S281" s="63" t="n">
        <v>0</v>
      </c>
      <c r="T281" s="63" t="n">
        <v>0</v>
      </c>
      <c r="U281" s="63" t="n">
        <v>0</v>
      </c>
      <c r="V281" s="63" t="n">
        <v>0</v>
      </c>
    </row>
    <row r="282" customFormat="false" ht="35.2" hidden="false" customHeight="true" outlineLevel="0" collapsed="false">
      <c r="B282" s="86"/>
      <c r="C282" s="29" t="s">
        <v>269</v>
      </c>
      <c r="D282" s="107" t="s">
        <v>371</v>
      </c>
      <c r="E282" s="33" t="s">
        <v>40</v>
      </c>
      <c r="F282" s="33" t="s">
        <v>19</v>
      </c>
      <c r="G282" s="73" t="s">
        <v>379</v>
      </c>
      <c r="H282" s="66"/>
      <c r="I282" s="63" t="n">
        <f aca="false">SUM(J282:V282)</f>
        <v>13250000</v>
      </c>
      <c r="M282" s="63" t="n">
        <f aca="false">M283+M286</f>
        <v>13250000</v>
      </c>
      <c r="N282" s="63" t="n">
        <f aca="false">N283+N286</f>
        <v>0</v>
      </c>
      <c r="O282" s="63" t="n">
        <f aca="false">O283+O286</f>
        <v>750000</v>
      </c>
      <c r="P282" s="63" t="n">
        <f aca="false">P283+P286</f>
        <v>-494900</v>
      </c>
      <c r="Q282" s="63" t="n">
        <f aca="false">Q283+Q286</f>
        <v>-255100</v>
      </c>
      <c r="R282" s="63" t="n">
        <f aca="false">R283+R286</f>
        <v>0</v>
      </c>
      <c r="S282" s="63" t="n">
        <f aca="false">S283+S286</f>
        <v>0</v>
      </c>
      <c r="T282" s="63" t="n">
        <f aca="false">T283+T286</f>
        <v>0</v>
      </c>
      <c r="U282" s="63" t="n">
        <f aca="false">U283+U286</f>
        <v>0</v>
      </c>
      <c r="V282" s="63"/>
    </row>
    <row r="283" customFormat="false" ht="179.2" hidden="false" customHeight="true" outlineLevel="0" collapsed="false">
      <c r="B283" s="86"/>
      <c r="C283" s="29" t="s">
        <v>380</v>
      </c>
      <c r="D283" s="107" t="s">
        <v>371</v>
      </c>
      <c r="E283" s="33" t="s">
        <v>40</v>
      </c>
      <c r="F283" s="33" t="s">
        <v>19</v>
      </c>
      <c r="G283" s="73" t="s">
        <v>272</v>
      </c>
      <c r="H283" s="66"/>
      <c r="I283" s="63" t="n">
        <f aca="false">SUM(J283:V283)</f>
        <v>12500000</v>
      </c>
      <c r="M283" s="63" t="n">
        <f aca="false">M285</f>
        <v>12500000</v>
      </c>
      <c r="N283" s="63" t="n">
        <f aca="false">N285</f>
        <v>0</v>
      </c>
      <c r="O283" s="63" t="n">
        <f aca="false">O285</f>
        <v>0</v>
      </c>
      <c r="P283" s="63" t="n">
        <f aca="false">P285</f>
        <v>0</v>
      </c>
      <c r="Q283" s="63" t="n">
        <f aca="false">Q285</f>
        <v>0</v>
      </c>
      <c r="R283" s="63" t="n">
        <f aca="false">R285</f>
        <v>0</v>
      </c>
      <c r="S283" s="63" t="n">
        <f aca="false">S285+S284</f>
        <v>0</v>
      </c>
      <c r="T283" s="63" t="n">
        <f aca="false">T285+T284</f>
        <v>0</v>
      </c>
      <c r="U283" s="63" t="n">
        <f aca="false">U285+U284</f>
        <v>0</v>
      </c>
      <c r="V283" s="63"/>
    </row>
    <row r="284" customFormat="false" ht="35.2" hidden="false" customHeight="true" outlineLevel="0" collapsed="false">
      <c r="B284" s="86"/>
      <c r="C284" s="29" t="s">
        <v>111</v>
      </c>
      <c r="D284" s="107" t="s">
        <v>371</v>
      </c>
      <c r="E284" s="33" t="s">
        <v>40</v>
      </c>
      <c r="F284" s="33" t="s">
        <v>19</v>
      </c>
      <c r="G284" s="73" t="s">
        <v>272</v>
      </c>
      <c r="H284" s="66" t="n">
        <v>200</v>
      </c>
      <c r="I284" s="63" t="n">
        <f aca="false">SUM(J284:V284)</f>
        <v>8300235</v>
      </c>
      <c r="S284" s="63" t="n">
        <v>8300235</v>
      </c>
      <c r="T284" s="63" t="n">
        <v>0</v>
      </c>
      <c r="U284" s="63" t="n">
        <v>0</v>
      </c>
      <c r="V284" s="63"/>
    </row>
    <row r="285" customFormat="false" ht="35.2" hidden="false" customHeight="true" outlineLevel="0" collapsed="false">
      <c r="B285" s="86"/>
      <c r="C285" s="29" t="s">
        <v>127</v>
      </c>
      <c r="D285" s="107" t="s">
        <v>371</v>
      </c>
      <c r="E285" s="33" t="s">
        <v>40</v>
      </c>
      <c r="F285" s="33" t="s">
        <v>19</v>
      </c>
      <c r="G285" s="73" t="s">
        <v>272</v>
      </c>
      <c r="H285" s="66" t="n">
        <v>400</v>
      </c>
      <c r="I285" s="63" t="n">
        <f aca="false">SUM(J285:V285)</f>
        <v>4199765</v>
      </c>
      <c r="M285" s="63" t="n">
        <v>12500000</v>
      </c>
      <c r="N285" s="63" t="n">
        <v>0</v>
      </c>
      <c r="O285" s="63" t="n">
        <v>0</v>
      </c>
      <c r="P285" s="63" t="n">
        <v>0</v>
      </c>
      <c r="Q285" s="63" t="n">
        <v>0</v>
      </c>
      <c r="R285" s="63" t="n">
        <v>0</v>
      </c>
      <c r="S285" s="63" t="n">
        <v>-8300235</v>
      </c>
      <c r="T285" s="63" t="n">
        <v>0</v>
      </c>
      <c r="U285" s="63" t="n">
        <v>0</v>
      </c>
      <c r="V285" s="63"/>
    </row>
    <row r="286" customFormat="false" ht="179.2" hidden="false" customHeight="true" outlineLevel="0" collapsed="false">
      <c r="B286" s="86"/>
      <c r="C286" s="29" t="s">
        <v>380</v>
      </c>
      <c r="D286" s="107" t="s">
        <v>371</v>
      </c>
      <c r="E286" s="33" t="s">
        <v>40</v>
      </c>
      <c r="F286" s="33" t="s">
        <v>19</v>
      </c>
      <c r="G286" s="73" t="s">
        <v>273</v>
      </c>
      <c r="H286" s="66"/>
      <c r="I286" s="63" t="n">
        <f aca="false">SUM(J286:V286)</f>
        <v>750000</v>
      </c>
      <c r="M286" s="63" t="n">
        <f aca="false">M287</f>
        <v>750000</v>
      </c>
      <c r="N286" s="63" t="n">
        <f aca="false">N287</f>
        <v>0</v>
      </c>
      <c r="O286" s="63" t="n">
        <f aca="false">O287</f>
        <v>750000</v>
      </c>
      <c r="P286" s="63" t="n">
        <f aca="false">P287</f>
        <v>-494900</v>
      </c>
      <c r="Q286" s="63" t="n">
        <f aca="false">Q287</f>
        <v>-255100</v>
      </c>
      <c r="R286" s="63" t="n">
        <f aca="false">R287</f>
        <v>0</v>
      </c>
      <c r="S286" s="63" t="n">
        <f aca="false">S287</f>
        <v>0</v>
      </c>
      <c r="T286" s="63" t="n">
        <f aca="false">T287</f>
        <v>0</v>
      </c>
      <c r="U286" s="63" t="n">
        <f aca="false">U287</f>
        <v>0</v>
      </c>
      <c r="V286" s="63"/>
    </row>
    <row r="287" customFormat="false" ht="35.2" hidden="false" customHeight="true" outlineLevel="0" collapsed="false">
      <c r="B287" s="86"/>
      <c r="C287" s="29" t="s">
        <v>127</v>
      </c>
      <c r="D287" s="107" t="s">
        <v>371</v>
      </c>
      <c r="E287" s="33" t="s">
        <v>40</v>
      </c>
      <c r="F287" s="33" t="s">
        <v>19</v>
      </c>
      <c r="G287" s="73"/>
      <c r="H287" s="66" t="n">
        <v>400</v>
      </c>
      <c r="I287" s="63" t="n">
        <f aca="false">SUM(J287:V287)</f>
        <v>750000</v>
      </c>
      <c r="M287" s="63" t="n">
        <v>750000</v>
      </c>
      <c r="N287" s="63" t="n">
        <v>0</v>
      </c>
      <c r="O287" s="63" t="n">
        <v>750000</v>
      </c>
      <c r="P287" s="63" t="n">
        <v>-494900</v>
      </c>
      <c r="Q287" s="63" t="n">
        <v>-255100</v>
      </c>
      <c r="V287" s="63"/>
    </row>
    <row r="288" customFormat="false" ht="17.6" hidden="false" customHeight="false" outlineLevel="0" collapsed="false">
      <c r="B288" s="86"/>
      <c r="C288" s="29" t="s">
        <v>75</v>
      </c>
      <c r="D288" s="107" t="s">
        <v>371</v>
      </c>
      <c r="E288" s="33" t="s">
        <v>42</v>
      </c>
      <c r="F288" s="33"/>
      <c r="G288" s="73"/>
      <c r="H288" s="33"/>
      <c r="I288" s="63" t="n">
        <f aca="false">SUM(J288:V288)</f>
        <v>93780700</v>
      </c>
      <c r="J288" s="63" t="n">
        <f aca="false">J289+J293</f>
        <v>57500000</v>
      </c>
      <c r="K288" s="63" t="n">
        <f aca="false">K289+K293</f>
        <v>24128100</v>
      </c>
      <c r="L288" s="63" t="n">
        <f aca="false">L289+L293</f>
        <v>-1082900</v>
      </c>
      <c r="M288" s="63" t="n">
        <f aca="false">M289+M293</f>
        <v>-5200</v>
      </c>
      <c r="N288" s="63" t="n">
        <f aca="false">N289+N293</f>
        <v>0</v>
      </c>
      <c r="O288" s="63" t="n">
        <f aca="false">O289+O293</f>
        <v>0</v>
      </c>
      <c r="P288" s="63" t="n">
        <f aca="false">P289+P293</f>
        <v>13240700</v>
      </c>
      <c r="Q288" s="63" t="n">
        <f aca="false">Q289+Q293</f>
        <v>0</v>
      </c>
      <c r="R288" s="63" t="n">
        <f aca="false">R289+R293</f>
        <v>0</v>
      </c>
      <c r="S288" s="63" t="n">
        <f aca="false">S289+S293</f>
        <v>0</v>
      </c>
      <c r="T288" s="63" t="n">
        <f aca="false">T289+T293</f>
        <v>0</v>
      </c>
      <c r="U288" s="63" t="n">
        <f aca="false">U289+U293</f>
        <v>0</v>
      </c>
      <c r="V288" s="63"/>
    </row>
    <row r="289" customFormat="false" ht="17.6" hidden="false" customHeight="false" outlineLevel="0" collapsed="false">
      <c r="B289" s="86"/>
      <c r="C289" s="29" t="s">
        <v>76</v>
      </c>
      <c r="D289" s="107" t="s">
        <v>371</v>
      </c>
      <c r="E289" s="33" t="s">
        <v>42</v>
      </c>
      <c r="F289" s="33" t="s">
        <v>21</v>
      </c>
      <c r="G289" s="73"/>
      <c r="H289" s="33"/>
      <c r="I289" s="63" t="n">
        <f aca="false">SUM(J289:V289)</f>
        <v>6046400</v>
      </c>
      <c r="J289" s="63" t="n">
        <f aca="false">J290</f>
        <v>4900000</v>
      </c>
      <c r="K289" s="63" t="n">
        <f aca="false">K290</f>
        <v>1146400</v>
      </c>
      <c r="L289" s="63" t="n">
        <f aca="false">L290</f>
        <v>0</v>
      </c>
      <c r="M289" s="63" t="n">
        <f aca="false">M290</f>
        <v>0</v>
      </c>
      <c r="N289" s="63" t="n">
        <f aca="false">N290</f>
        <v>0</v>
      </c>
      <c r="O289" s="63" t="n">
        <f aca="false">O290</f>
        <v>0</v>
      </c>
      <c r="P289" s="63" t="n">
        <f aca="false">P290</f>
        <v>0</v>
      </c>
      <c r="Q289" s="63" t="n">
        <f aca="false">Q290</f>
        <v>0</v>
      </c>
      <c r="R289" s="63" t="n">
        <f aca="false">R290</f>
        <v>0</v>
      </c>
      <c r="S289" s="63" t="n">
        <f aca="false">S290</f>
        <v>0</v>
      </c>
      <c r="T289" s="63" t="n">
        <f aca="false">T290</f>
        <v>0</v>
      </c>
      <c r="U289" s="63" t="n">
        <f aca="false">U290</f>
        <v>0</v>
      </c>
      <c r="V289" s="63" t="n">
        <f aca="false">V290</f>
        <v>0</v>
      </c>
    </row>
    <row r="290" customFormat="false" ht="35.2" hidden="false" customHeight="true" outlineLevel="0" collapsed="false">
      <c r="B290" s="86"/>
      <c r="C290" s="29" t="s">
        <v>167</v>
      </c>
      <c r="D290" s="107" t="s">
        <v>371</v>
      </c>
      <c r="E290" s="33" t="s">
        <v>42</v>
      </c>
      <c r="F290" s="33" t="s">
        <v>21</v>
      </c>
      <c r="G290" s="73" t="n">
        <v>5400000000</v>
      </c>
      <c r="H290" s="33"/>
      <c r="I290" s="63" t="n">
        <f aca="false">SUM(J290:V290)</f>
        <v>6046400</v>
      </c>
      <c r="J290" s="63" t="n">
        <f aca="false">J291</f>
        <v>4900000</v>
      </c>
      <c r="K290" s="63" t="n">
        <f aca="false">K291</f>
        <v>1146400</v>
      </c>
      <c r="L290" s="63" t="n">
        <f aca="false">L291</f>
        <v>0</v>
      </c>
      <c r="M290" s="63" t="n">
        <f aca="false">M291</f>
        <v>0</v>
      </c>
      <c r="N290" s="63" t="n">
        <f aca="false">N291</f>
        <v>0</v>
      </c>
      <c r="O290" s="63" t="n">
        <f aca="false">O291</f>
        <v>0</v>
      </c>
      <c r="P290" s="63" t="n">
        <f aca="false">P291</f>
        <v>0</v>
      </c>
      <c r="Q290" s="63" t="n">
        <f aca="false">Q291</f>
        <v>0</v>
      </c>
      <c r="R290" s="63" t="n">
        <f aca="false">R291</f>
        <v>0</v>
      </c>
      <c r="S290" s="63" t="n">
        <f aca="false">S291</f>
        <v>0</v>
      </c>
      <c r="T290" s="63" t="n">
        <f aca="false">T291</f>
        <v>0</v>
      </c>
      <c r="U290" s="63" t="n">
        <f aca="false">U291</f>
        <v>0</v>
      </c>
      <c r="V290" s="63" t="n">
        <f aca="false">V291</f>
        <v>0</v>
      </c>
    </row>
    <row r="291" customFormat="false" ht="51.2" hidden="false" customHeight="true" outlineLevel="0" collapsed="false">
      <c r="B291" s="86"/>
      <c r="C291" s="29" t="s">
        <v>168</v>
      </c>
      <c r="D291" s="107" t="s">
        <v>371</v>
      </c>
      <c r="E291" s="33" t="s">
        <v>42</v>
      </c>
      <c r="F291" s="33" t="s">
        <v>21</v>
      </c>
      <c r="G291" s="73" t="n">
        <v>5400010620</v>
      </c>
      <c r="H291" s="33"/>
      <c r="I291" s="63" t="n">
        <f aca="false">SUM(J291:V291)</f>
        <v>6046400</v>
      </c>
      <c r="J291" s="63" t="n">
        <f aca="false">J292</f>
        <v>4900000</v>
      </c>
      <c r="K291" s="63" t="n">
        <f aca="false">K292</f>
        <v>1146400</v>
      </c>
      <c r="L291" s="63" t="n">
        <f aca="false">L292</f>
        <v>0</v>
      </c>
      <c r="M291" s="63" t="n">
        <f aca="false">M292</f>
        <v>0</v>
      </c>
      <c r="N291" s="63" t="n">
        <f aca="false">N292</f>
        <v>0</v>
      </c>
      <c r="O291" s="63" t="n">
        <f aca="false">O292</f>
        <v>0</v>
      </c>
      <c r="P291" s="63" t="n">
        <f aca="false">P292</f>
        <v>0</v>
      </c>
      <c r="Q291" s="63" t="n">
        <f aca="false">Q292</f>
        <v>0</v>
      </c>
      <c r="R291" s="63" t="n">
        <f aca="false">R292</f>
        <v>0</v>
      </c>
      <c r="S291" s="63" t="n">
        <f aca="false">S292</f>
        <v>0</v>
      </c>
      <c r="T291" s="63" t="n">
        <f aca="false">T292</f>
        <v>0</v>
      </c>
      <c r="U291" s="63" t="n">
        <f aca="false">U292</f>
        <v>0</v>
      </c>
      <c r="V291" s="63" t="n">
        <f aca="false">V292</f>
        <v>0</v>
      </c>
    </row>
    <row r="292" customFormat="false" ht="17.6" hidden="false" customHeight="false" outlineLevel="0" collapsed="false">
      <c r="B292" s="86"/>
      <c r="C292" s="29" t="s">
        <v>169</v>
      </c>
      <c r="D292" s="107" t="s">
        <v>371</v>
      </c>
      <c r="E292" s="33" t="s">
        <v>42</v>
      </c>
      <c r="F292" s="33" t="s">
        <v>21</v>
      </c>
      <c r="G292" s="73" t="n">
        <v>5400010620</v>
      </c>
      <c r="H292" s="33" t="s">
        <v>170</v>
      </c>
      <c r="I292" s="63" t="n">
        <f aca="false">SUM(J292:V292)</f>
        <v>6046400</v>
      </c>
      <c r="J292" s="63" t="n">
        <v>4900000</v>
      </c>
      <c r="K292" s="63" t="n">
        <v>1146400</v>
      </c>
      <c r="L292" s="63" t="n">
        <v>0</v>
      </c>
      <c r="M292" s="63" t="n">
        <v>0</v>
      </c>
      <c r="N292" s="63" t="n">
        <v>0</v>
      </c>
      <c r="O292" s="63" t="n">
        <v>0</v>
      </c>
      <c r="P292" s="63" t="n">
        <v>0</v>
      </c>
      <c r="Q292" s="63" t="n">
        <v>0</v>
      </c>
      <c r="R292" s="63" t="n">
        <v>0</v>
      </c>
      <c r="S292" s="63" t="n">
        <v>0</v>
      </c>
      <c r="T292" s="63" t="n">
        <v>0</v>
      </c>
      <c r="U292" s="63" t="n">
        <v>0</v>
      </c>
      <c r="V292" s="63" t="n">
        <v>0</v>
      </c>
    </row>
    <row r="293" customFormat="false" ht="17.6" hidden="false" customHeight="false" outlineLevel="0" collapsed="false">
      <c r="B293" s="86"/>
      <c r="C293" s="29" t="s">
        <v>77</v>
      </c>
      <c r="D293" s="107" t="s">
        <v>371</v>
      </c>
      <c r="E293" s="33" t="s">
        <v>42</v>
      </c>
      <c r="F293" s="33" t="s">
        <v>24</v>
      </c>
      <c r="G293" s="73"/>
      <c r="H293" s="33"/>
      <c r="I293" s="63" t="n">
        <f aca="false">SUM(J293:V293)</f>
        <v>87734300</v>
      </c>
      <c r="J293" s="63" t="n">
        <f aca="false">J294+J300</f>
        <v>52600000</v>
      </c>
      <c r="K293" s="63" t="n">
        <f aca="false">K294+K300</f>
        <v>22981700</v>
      </c>
      <c r="L293" s="63" t="n">
        <f aca="false">L294+L300</f>
        <v>-1082900</v>
      </c>
      <c r="M293" s="63" t="n">
        <f aca="false">M294+M300</f>
        <v>-5200</v>
      </c>
      <c r="N293" s="63" t="n">
        <f aca="false">N294+N300</f>
        <v>0</v>
      </c>
      <c r="O293" s="63" t="n">
        <f aca="false">O294+O300</f>
        <v>0</v>
      </c>
      <c r="P293" s="63" t="n">
        <f aca="false">P294+P300</f>
        <v>13240700</v>
      </c>
      <c r="Q293" s="63" t="n">
        <f aca="false">Q294+Q300</f>
        <v>0</v>
      </c>
      <c r="R293" s="63" t="n">
        <f aca="false">R294+R300</f>
        <v>0</v>
      </c>
      <c r="S293" s="63" t="n">
        <f aca="false">S294+S300</f>
        <v>0</v>
      </c>
      <c r="T293" s="63" t="n">
        <f aca="false">T294+T300</f>
        <v>0</v>
      </c>
      <c r="U293" s="63" t="n">
        <f aca="false">U294+U300</f>
        <v>0</v>
      </c>
      <c r="V293" s="63" t="n">
        <f aca="false">V294+V300</f>
        <v>0</v>
      </c>
    </row>
    <row r="294" customFormat="false" ht="35.2" hidden="false" customHeight="true" outlineLevel="0" collapsed="false">
      <c r="B294" s="86"/>
      <c r="C294" s="29" t="s">
        <v>167</v>
      </c>
      <c r="D294" s="107" t="s">
        <v>371</v>
      </c>
      <c r="E294" s="33" t="s">
        <v>42</v>
      </c>
      <c r="F294" s="33" t="s">
        <v>24</v>
      </c>
      <c r="G294" s="73" t="n">
        <v>5400000000</v>
      </c>
      <c r="H294" s="33"/>
      <c r="I294" s="63" t="n">
        <f aca="false">SUM(J294:V294)</f>
        <v>1669600</v>
      </c>
      <c r="J294" s="63" t="n">
        <f aca="false">J297+J295</f>
        <v>2072200</v>
      </c>
      <c r="K294" s="63" t="n">
        <f aca="false">K297+K295</f>
        <v>986700</v>
      </c>
      <c r="L294" s="63" t="n">
        <f aca="false">L297+L295</f>
        <v>-1384100</v>
      </c>
      <c r="M294" s="63" t="n">
        <f aca="false">M297+M295</f>
        <v>-5200</v>
      </c>
      <c r="N294" s="63" t="n">
        <f aca="false">N297+N295</f>
        <v>0</v>
      </c>
      <c r="O294" s="63" t="n">
        <f aca="false">O297+O295</f>
        <v>0</v>
      </c>
      <c r="P294" s="63" t="n">
        <f aca="false">P297+P295</f>
        <v>0</v>
      </c>
      <c r="Q294" s="63" t="n">
        <f aca="false">Q297+Q295</f>
        <v>0</v>
      </c>
      <c r="R294" s="63" t="n">
        <f aca="false">R297+R295</f>
        <v>0</v>
      </c>
      <c r="S294" s="63" t="n">
        <f aca="false">S297+S295</f>
        <v>0</v>
      </c>
      <c r="T294" s="63" t="n">
        <f aca="false">T297+T295</f>
        <v>0</v>
      </c>
      <c r="U294" s="63" t="n">
        <f aca="false">U297+U295</f>
        <v>0</v>
      </c>
      <c r="V294" s="63" t="n">
        <f aca="false">V297+V295</f>
        <v>0</v>
      </c>
    </row>
    <row r="295" customFormat="false" ht="115.2" hidden="true" customHeight="true" outlineLevel="0" collapsed="false">
      <c r="B295" s="86"/>
      <c r="C295" s="29" t="s">
        <v>176</v>
      </c>
      <c r="D295" s="107" t="s">
        <v>371</v>
      </c>
      <c r="E295" s="33" t="s">
        <v>42</v>
      </c>
      <c r="F295" s="33" t="s">
        <v>24</v>
      </c>
      <c r="G295" s="73" t="n">
        <v>5400069160</v>
      </c>
      <c r="H295" s="33"/>
      <c r="I295" s="63" t="n">
        <f aca="false">SUM(J295:V295)</f>
        <v>0</v>
      </c>
      <c r="J295" s="63" t="n">
        <f aca="false">J296</f>
        <v>5200</v>
      </c>
      <c r="K295" s="63" t="n">
        <f aca="false">K296</f>
        <v>0</v>
      </c>
      <c r="L295" s="63" t="n">
        <f aca="false">L296</f>
        <v>0</v>
      </c>
      <c r="M295" s="63" t="n">
        <f aca="false">M296</f>
        <v>-5200</v>
      </c>
      <c r="N295" s="63" t="n">
        <f aca="false">N296</f>
        <v>0</v>
      </c>
      <c r="O295" s="63" t="n">
        <f aca="false">O296</f>
        <v>0</v>
      </c>
      <c r="P295" s="63" t="n">
        <f aca="false">P296</f>
        <v>0</v>
      </c>
      <c r="Q295" s="63" t="n">
        <f aca="false">Q296</f>
        <v>0</v>
      </c>
      <c r="R295" s="63" t="n">
        <f aca="false">R296</f>
        <v>0</v>
      </c>
      <c r="S295" s="63" t="n">
        <f aca="false">S296</f>
        <v>0</v>
      </c>
      <c r="T295" s="63" t="n">
        <f aca="false">T296</f>
        <v>0</v>
      </c>
      <c r="U295" s="63" t="n">
        <f aca="false">U296</f>
        <v>0</v>
      </c>
      <c r="V295" s="63"/>
    </row>
    <row r="296" customFormat="false" ht="19.35" hidden="true" customHeight="true" outlineLevel="0" collapsed="false">
      <c r="B296" s="86"/>
      <c r="C296" s="29" t="s">
        <v>169</v>
      </c>
      <c r="D296" s="107" t="s">
        <v>371</v>
      </c>
      <c r="E296" s="33" t="s">
        <v>42</v>
      </c>
      <c r="F296" s="33" t="s">
        <v>24</v>
      </c>
      <c r="G296" s="73" t="n">
        <v>5400069160</v>
      </c>
      <c r="H296" s="33" t="s">
        <v>170</v>
      </c>
      <c r="I296" s="63" t="n">
        <f aca="false">SUM(J296:V296)</f>
        <v>0</v>
      </c>
      <c r="J296" s="63" t="n">
        <v>5200</v>
      </c>
      <c r="M296" s="63" t="n">
        <v>-5200</v>
      </c>
      <c r="N296" s="63" t="n">
        <v>0</v>
      </c>
      <c r="O296" s="63" t="n">
        <v>0</v>
      </c>
      <c r="P296" s="63" t="n">
        <v>0</v>
      </c>
      <c r="Q296" s="63" t="n">
        <v>0</v>
      </c>
      <c r="R296" s="63" t="n">
        <v>0</v>
      </c>
      <c r="S296" s="63" t="n">
        <v>0</v>
      </c>
      <c r="T296" s="63" t="n">
        <v>0</v>
      </c>
      <c r="U296" s="63" t="n">
        <v>0</v>
      </c>
      <c r="V296" s="63"/>
    </row>
    <row r="297" customFormat="false" ht="35.2" hidden="false" customHeight="true" outlineLevel="0" collapsed="false">
      <c r="B297" s="86"/>
      <c r="C297" s="29" t="s">
        <v>177</v>
      </c>
      <c r="D297" s="107" t="s">
        <v>371</v>
      </c>
      <c r="E297" s="33" t="s">
        <v>42</v>
      </c>
      <c r="F297" s="33" t="s">
        <v>24</v>
      </c>
      <c r="G297" s="73" t="n">
        <v>5410000000</v>
      </c>
      <c r="H297" s="33"/>
      <c r="I297" s="63" t="n">
        <f aca="false">SUM(J297:V297)</f>
        <v>1669600</v>
      </c>
      <c r="J297" s="63" t="n">
        <f aca="false">J298</f>
        <v>2067000</v>
      </c>
      <c r="K297" s="63" t="n">
        <f aca="false">K298</f>
        <v>986700</v>
      </c>
      <c r="L297" s="63" t="n">
        <f aca="false">L298</f>
        <v>-1384100</v>
      </c>
      <c r="M297" s="63" t="n">
        <f aca="false">M298</f>
        <v>0</v>
      </c>
      <c r="N297" s="63" t="n">
        <f aca="false">N298</f>
        <v>0</v>
      </c>
      <c r="O297" s="63" t="n">
        <f aca="false">O298</f>
        <v>0</v>
      </c>
      <c r="P297" s="63" t="n">
        <f aca="false">P298</f>
        <v>0</v>
      </c>
      <c r="Q297" s="63" t="n">
        <f aca="false">Q298</f>
        <v>0</v>
      </c>
      <c r="R297" s="63" t="n">
        <f aca="false">R298</f>
        <v>0</v>
      </c>
      <c r="S297" s="63" t="n">
        <f aca="false">S298</f>
        <v>0</v>
      </c>
      <c r="T297" s="63" t="n">
        <f aca="false">T298</f>
        <v>0</v>
      </c>
      <c r="U297" s="63" t="n">
        <f aca="false">U298</f>
        <v>0</v>
      </c>
      <c r="V297" s="63" t="n">
        <f aca="false">V298</f>
        <v>0</v>
      </c>
    </row>
    <row r="298" customFormat="false" ht="131.2" hidden="false" customHeight="true" outlineLevel="0" collapsed="false">
      <c r="B298" s="86"/>
      <c r="C298" s="29" t="s">
        <v>178</v>
      </c>
      <c r="D298" s="107" t="s">
        <v>371</v>
      </c>
      <c r="E298" s="33" t="s">
        <v>42</v>
      </c>
      <c r="F298" s="33" t="s">
        <v>24</v>
      </c>
      <c r="G298" s="73" t="s">
        <v>179</v>
      </c>
      <c r="H298" s="33"/>
      <c r="I298" s="63" t="n">
        <f aca="false">SUM(J298:V298)</f>
        <v>1669600</v>
      </c>
      <c r="J298" s="63" t="n">
        <f aca="false">J299</f>
        <v>2067000</v>
      </c>
      <c r="K298" s="63" t="n">
        <f aca="false">K299</f>
        <v>986700</v>
      </c>
      <c r="L298" s="63" t="n">
        <f aca="false">L299</f>
        <v>-1384100</v>
      </c>
      <c r="M298" s="63" t="n">
        <f aca="false">M299</f>
        <v>0</v>
      </c>
      <c r="N298" s="63" t="n">
        <f aca="false">N299</f>
        <v>0</v>
      </c>
      <c r="O298" s="63" t="n">
        <f aca="false">O299</f>
        <v>0</v>
      </c>
      <c r="P298" s="63" t="n">
        <f aca="false">P299</f>
        <v>0</v>
      </c>
      <c r="Q298" s="63" t="n">
        <f aca="false">Q299</f>
        <v>0</v>
      </c>
      <c r="R298" s="63" t="n">
        <f aca="false">R299</f>
        <v>0</v>
      </c>
      <c r="S298" s="63" t="n">
        <f aca="false">S299</f>
        <v>0</v>
      </c>
      <c r="T298" s="63" t="n">
        <f aca="false">T299</f>
        <v>0</v>
      </c>
      <c r="U298" s="63" t="n">
        <f aca="false">U299</f>
        <v>0</v>
      </c>
      <c r="V298" s="63" t="n">
        <f aca="false">V299</f>
        <v>0</v>
      </c>
    </row>
    <row r="299" customFormat="false" ht="17.6" hidden="false" customHeight="false" outlineLevel="0" collapsed="false">
      <c r="B299" s="86"/>
      <c r="C299" s="29" t="s">
        <v>169</v>
      </c>
      <c r="D299" s="107" t="s">
        <v>371</v>
      </c>
      <c r="E299" s="33" t="s">
        <v>42</v>
      </c>
      <c r="F299" s="33" t="s">
        <v>24</v>
      </c>
      <c r="G299" s="73" t="s">
        <v>179</v>
      </c>
      <c r="H299" s="33" t="s">
        <v>170</v>
      </c>
      <c r="I299" s="63" t="n">
        <f aca="false">SUM(J299:V299)</f>
        <v>1669600</v>
      </c>
      <c r="J299" s="63" t="n">
        <v>2067000</v>
      </c>
      <c r="K299" s="63" t="n">
        <v>986700</v>
      </c>
      <c r="L299" s="63" t="n">
        <v>-1384100</v>
      </c>
      <c r="M299" s="63" t="n">
        <v>0</v>
      </c>
      <c r="N299" s="63" t="n">
        <v>0</v>
      </c>
      <c r="O299" s="63" t="n">
        <v>0</v>
      </c>
      <c r="P299" s="63" t="n">
        <v>0</v>
      </c>
      <c r="Q299" s="63" t="n">
        <v>0</v>
      </c>
      <c r="R299" s="63" t="n">
        <v>0</v>
      </c>
      <c r="S299" s="63" t="n">
        <v>0</v>
      </c>
      <c r="T299" s="63" t="n">
        <v>0</v>
      </c>
      <c r="U299" s="63" t="n">
        <v>0</v>
      </c>
      <c r="V299" s="63" t="n">
        <v>0</v>
      </c>
    </row>
    <row r="300" customFormat="false" ht="35.2" hidden="false" customHeight="true" outlineLevel="0" collapsed="false">
      <c r="B300" s="86"/>
      <c r="C300" s="29" t="s">
        <v>266</v>
      </c>
      <c r="D300" s="107" t="s">
        <v>371</v>
      </c>
      <c r="E300" s="33" t="s">
        <v>42</v>
      </c>
      <c r="F300" s="33" t="s">
        <v>24</v>
      </c>
      <c r="G300" s="73" t="n">
        <v>6500000000</v>
      </c>
      <c r="H300" s="33"/>
      <c r="I300" s="63" t="n">
        <f aca="false">SUM(J300:V300)</f>
        <v>86064700</v>
      </c>
      <c r="J300" s="63" t="n">
        <f aca="false">J301</f>
        <v>50527800</v>
      </c>
      <c r="K300" s="63" t="n">
        <f aca="false">K301</f>
        <v>21995000</v>
      </c>
      <c r="L300" s="63" t="n">
        <f aca="false">L301</f>
        <v>301200</v>
      </c>
      <c r="M300" s="63" t="n">
        <f aca="false">M301</f>
        <v>0</v>
      </c>
      <c r="N300" s="63" t="n">
        <f aca="false">N301</f>
        <v>0</v>
      </c>
      <c r="O300" s="63" t="n">
        <f aca="false">O301</f>
        <v>0</v>
      </c>
      <c r="P300" s="63" t="n">
        <f aca="false">P301</f>
        <v>13240700</v>
      </c>
      <c r="Q300" s="63" t="n">
        <f aca="false">Q301</f>
        <v>0</v>
      </c>
      <c r="R300" s="63" t="n">
        <f aca="false">R301</f>
        <v>0</v>
      </c>
      <c r="S300" s="63" t="n">
        <f aca="false">S301</f>
        <v>0</v>
      </c>
      <c r="T300" s="63" t="n">
        <f aca="false">T301</f>
        <v>0</v>
      </c>
      <c r="U300" s="63" t="n">
        <f aca="false">U301</f>
        <v>0</v>
      </c>
      <c r="V300" s="63" t="n">
        <f aca="false">V301</f>
        <v>0</v>
      </c>
    </row>
    <row r="301" customFormat="false" ht="17.6" hidden="false" customHeight="false" outlineLevel="0" collapsed="false">
      <c r="B301" s="86"/>
      <c r="C301" s="29" t="s">
        <v>381</v>
      </c>
      <c r="D301" s="107" t="s">
        <v>371</v>
      </c>
      <c r="E301" s="33" t="s">
        <v>42</v>
      </c>
      <c r="F301" s="33" t="s">
        <v>24</v>
      </c>
      <c r="G301" s="73" t="n">
        <v>6520000000</v>
      </c>
      <c r="H301" s="33"/>
      <c r="I301" s="63" t="n">
        <f aca="false">SUM(J301:V301)</f>
        <v>86064700</v>
      </c>
      <c r="J301" s="63" t="n">
        <f aca="false">J302+J304</f>
        <v>50527800</v>
      </c>
      <c r="K301" s="63" t="n">
        <f aca="false">K302+K304</f>
        <v>21995000</v>
      </c>
      <c r="L301" s="63" t="n">
        <f aca="false">L302+L304</f>
        <v>301200</v>
      </c>
      <c r="M301" s="63" t="n">
        <f aca="false">M302+M304</f>
        <v>0</v>
      </c>
      <c r="N301" s="63" t="n">
        <f aca="false">N302+N304</f>
        <v>0</v>
      </c>
      <c r="O301" s="63" t="n">
        <f aca="false">O302+O304</f>
        <v>0</v>
      </c>
      <c r="P301" s="63" t="n">
        <f aca="false">P302+P304</f>
        <v>13240700</v>
      </c>
      <c r="Q301" s="63" t="n">
        <f aca="false">Q302+Q304</f>
        <v>0</v>
      </c>
      <c r="R301" s="63" t="n">
        <f aca="false">R302+R304</f>
        <v>0</v>
      </c>
      <c r="S301" s="63" t="n">
        <f aca="false">S302+S304</f>
        <v>0</v>
      </c>
      <c r="T301" s="63" t="n">
        <f aca="false">T302+T304</f>
        <v>0</v>
      </c>
      <c r="U301" s="63" t="n">
        <f aca="false">U302+U304</f>
        <v>0</v>
      </c>
      <c r="V301" s="63" t="n">
        <f aca="false">V302+V304</f>
        <v>0</v>
      </c>
    </row>
    <row r="302" customFormat="false" ht="67.2" hidden="false" customHeight="true" outlineLevel="0" collapsed="false">
      <c r="B302" s="86"/>
      <c r="C302" s="29" t="s">
        <v>276</v>
      </c>
      <c r="D302" s="107" t="s">
        <v>371</v>
      </c>
      <c r="E302" s="33" t="s">
        <v>42</v>
      </c>
      <c r="F302" s="33" t="s">
        <v>24</v>
      </c>
      <c r="G302" s="73" t="s">
        <v>277</v>
      </c>
      <c r="H302" s="33"/>
      <c r="I302" s="63" t="n">
        <f aca="false">SUM(J302:V302)</f>
        <v>52911700</v>
      </c>
      <c r="J302" s="63" t="n">
        <f aca="false">J303</f>
        <v>13509400</v>
      </c>
      <c r="K302" s="63" t="n">
        <f aca="false">K303</f>
        <v>-13509400</v>
      </c>
      <c r="L302" s="63" t="n">
        <f aca="false">L303</f>
        <v>0</v>
      </c>
      <c r="M302" s="63" t="n">
        <f aca="false">M303</f>
        <v>52911700</v>
      </c>
      <c r="N302" s="63" t="n">
        <f aca="false">N303</f>
        <v>0</v>
      </c>
      <c r="O302" s="63" t="n">
        <f aca="false">O303</f>
        <v>0</v>
      </c>
      <c r="P302" s="63" t="n">
        <f aca="false">P303</f>
        <v>0</v>
      </c>
      <c r="Q302" s="63" t="n">
        <f aca="false">Q303</f>
        <v>0</v>
      </c>
      <c r="R302" s="63" t="n">
        <f aca="false">R303</f>
        <v>0</v>
      </c>
      <c r="S302" s="63" t="n">
        <f aca="false">S303</f>
        <v>0</v>
      </c>
      <c r="T302" s="63" t="n">
        <f aca="false">T303</f>
        <v>0</v>
      </c>
      <c r="U302" s="63" t="n">
        <f aca="false">U303</f>
        <v>0</v>
      </c>
      <c r="V302" s="63" t="n">
        <f aca="false">V303</f>
        <v>0</v>
      </c>
    </row>
    <row r="303" customFormat="false" ht="35.2" hidden="false" customHeight="true" outlineLevel="0" collapsed="false">
      <c r="B303" s="86"/>
      <c r="C303" s="29" t="s">
        <v>127</v>
      </c>
      <c r="D303" s="107" t="s">
        <v>371</v>
      </c>
      <c r="E303" s="33" t="s">
        <v>42</v>
      </c>
      <c r="F303" s="33" t="s">
        <v>24</v>
      </c>
      <c r="G303" s="73" t="s">
        <v>277</v>
      </c>
      <c r="H303" s="33" t="s">
        <v>128</v>
      </c>
      <c r="I303" s="63" t="n">
        <f aca="false">SUM(J303:V303)</f>
        <v>52911700</v>
      </c>
      <c r="J303" s="63" t="n">
        <v>13509400</v>
      </c>
      <c r="K303" s="63" t="n">
        <v>-13509400</v>
      </c>
      <c r="L303" s="63" t="n">
        <v>0</v>
      </c>
      <c r="M303" s="63" t="n">
        <v>52911700</v>
      </c>
      <c r="N303" s="63" t="n">
        <v>0</v>
      </c>
      <c r="O303" s="63" t="n">
        <v>0</v>
      </c>
      <c r="P303" s="63" t="n">
        <v>0</v>
      </c>
      <c r="Q303" s="63" t="n">
        <v>0</v>
      </c>
      <c r="R303" s="63" t="n">
        <v>0</v>
      </c>
      <c r="S303" s="63" t="n">
        <v>0</v>
      </c>
      <c r="T303" s="63" t="n">
        <v>0</v>
      </c>
      <c r="U303" s="63" t="n">
        <v>0</v>
      </c>
      <c r="V303" s="63" t="n">
        <v>0</v>
      </c>
    </row>
    <row r="304" customFormat="false" ht="83.2" hidden="false" customHeight="true" outlineLevel="0" collapsed="false">
      <c r="B304" s="86"/>
      <c r="C304" s="29" t="s">
        <v>278</v>
      </c>
      <c r="D304" s="107" t="s">
        <v>371</v>
      </c>
      <c r="E304" s="33" t="s">
        <v>42</v>
      </c>
      <c r="F304" s="33" t="s">
        <v>24</v>
      </c>
      <c r="G304" s="73" t="s">
        <v>279</v>
      </c>
      <c r="H304" s="33"/>
      <c r="I304" s="63" t="n">
        <f aca="false">SUM(J304:V304)</f>
        <v>33153000</v>
      </c>
      <c r="J304" s="63" t="n">
        <f aca="false">J306+J305</f>
        <v>37018400</v>
      </c>
      <c r="K304" s="63" t="n">
        <f aca="false">K306+K305</f>
        <v>35504400</v>
      </c>
      <c r="L304" s="63" t="n">
        <f aca="false">L306+L305</f>
        <v>301200</v>
      </c>
      <c r="M304" s="63" t="n">
        <f aca="false">M306+M305</f>
        <v>-52911700</v>
      </c>
      <c r="N304" s="63" t="n">
        <f aca="false">N306+N305</f>
        <v>0</v>
      </c>
      <c r="O304" s="63" t="n">
        <f aca="false">O306+O305</f>
        <v>0</v>
      </c>
      <c r="P304" s="63" t="n">
        <f aca="false">P306+P305</f>
        <v>13240700</v>
      </c>
      <c r="Q304" s="63" t="n">
        <f aca="false">Q306+Q305</f>
        <v>0</v>
      </c>
      <c r="R304" s="63" t="n">
        <f aca="false">R306+R305</f>
        <v>0</v>
      </c>
      <c r="S304" s="63" t="n">
        <f aca="false">S306+S305</f>
        <v>0</v>
      </c>
      <c r="T304" s="63" t="n">
        <f aca="false">T306+T305</f>
        <v>0</v>
      </c>
      <c r="U304" s="63" t="n">
        <f aca="false">U306+U305</f>
        <v>0</v>
      </c>
      <c r="V304" s="63" t="n">
        <f aca="false">V306+V305</f>
        <v>0</v>
      </c>
    </row>
    <row r="305" customFormat="false" ht="35.2" hidden="false" customHeight="true" outlineLevel="0" collapsed="false">
      <c r="B305" s="86"/>
      <c r="C305" s="29" t="s">
        <v>111</v>
      </c>
      <c r="D305" s="107" t="s">
        <v>371</v>
      </c>
      <c r="E305" s="33" t="s">
        <v>42</v>
      </c>
      <c r="F305" s="33" t="s">
        <v>24</v>
      </c>
      <c r="G305" s="73" t="s">
        <v>279</v>
      </c>
      <c r="H305" s="33" t="s">
        <v>112</v>
      </c>
      <c r="I305" s="63" t="n">
        <f aca="false">SUM(J305:V305)</f>
        <v>65088.1</v>
      </c>
      <c r="J305" s="63" t="n">
        <v>38838.4</v>
      </c>
      <c r="K305" s="63" t="n">
        <v>26249.7</v>
      </c>
      <c r="L305" s="63" t="n">
        <v>0</v>
      </c>
      <c r="M305" s="63" t="n">
        <v>0</v>
      </c>
      <c r="N305" s="63" t="n">
        <v>0</v>
      </c>
      <c r="O305" s="63" t="n">
        <v>0</v>
      </c>
      <c r="P305" s="63" t="n">
        <v>0</v>
      </c>
      <c r="Q305" s="63" t="n">
        <v>0</v>
      </c>
      <c r="R305" s="63" t="n">
        <v>0</v>
      </c>
      <c r="S305" s="63" t="n">
        <v>0</v>
      </c>
      <c r="T305" s="63" t="n">
        <v>0</v>
      </c>
      <c r="U305" s="63" t="n">
        <v>0</v>
      </c>
      <c r="V305" s="63" t="n">
        <v>0</v>
      </c>
    </row>
    <row r="306" customFormat="false" ht="35.2" hidden="false" customHeight="true" outlineLevel="0" collapsed="false">
      <c r="B306" s="86"/>
      <c r="C306" s="29" t="s">
        <v>127</v>
      </c>
      <c r="D306" s="107" t="s">
        <v>371</v>
      </c>
      <c r="E306" s="33" t="s">
        <v>42</v>
      </c>
      <c r="F306" s="33" t="s">
        <v>24</v>
      </c>
      <c r="G306" s="73" t="s">
        <v>279</v>
      </c>
      <c r="H306" s="33" t="s">
        <v>128</v>
      </c>
      <c r="I306" s="63" t="n">
        <f aca="false">SUM(J306:V306)</f>
        <v>33087911.9</v>
      </c>
      <c r="J306" s="63" t="n">
        <v>36979561.6</v>
      </c>
      <c r="K306" s="63" t="n">
        <v>35478150.3</v>
      </c>
      <c r="L306" s="63" t="n">
        <v>301200</v>
      </c>
      <c r="M306" s="63" t="n">
        <v>-52911700</v>
      </c>
      <c r="N306" s="63" t="n">
        <v>0</v>
      </c>
      <c r="O306" s="63" t="n">
        <v>0</v>
      </c>
      <c r="P306" s="63" t="n">
        <v>13240700</v>
      </c>
      <c r="Q306" s="63" t="n">
        <v>0</v>
      </c>
      <c r="R306" s="63" t="n">
        <v>0</v>
      </c>
      <c r="S306" s="63" t="n">
        <v>0</v>
      </c>
      <c r="T306" s="63" t="n">
        <v>0</v>
      </c>
      <c r="U306" s="63" t="n">
        <v>0</v>
      </c>
      <c r="V306" s="63" t="n">
        <v>0</v>
      </c>
    </row>
    <row r="307" customFormat="false" ht="17.6" hidden="false" customHeight="false" outlineLevel="0" collapsed="false">
      <c r="B307" s="86"/>
      <c r="C307" s="29" t="s">
        <v>382</v>
      </c>
      <c r="D307" s="107" t="s">
        <v>371</v>
      </c>
      <c r="E307" s="33" t="s">
        <v>32</v>
      </c>
      <c r="F307" s="33"/>
      <c r="G307" s="73"/>
      <c r="H307" s="33"/>
      <c r="I307" s="63" t="n">
        <f aca="false">SUM(J307:V307)</f>
        <v>120590500</v>
      </c>
      <c r="J307" s="63" t="n">
        <f aca="false">J308</f>
        <v>120470500</v>
      </c>
      <c r="K307" s="63" t="n">
        <f aca="false">K308</f>
        <v>0</v>
      </c>
      <c r="L307" s="63" t="n">
        <f aca="false">L308</f>
        <v>0</v>
      </c>
      <c r="M307" s="63" t="n">
        <f aca="false">M308</f>
        <v>4200000</v>
      </c>
      <c r="N307" s="63" t="n">
        <f aca="false">N308</f>
        <v>-4200000</v>
      </c>
      <c r="O307" s="63" t="n">
        <f aca="false">O308</f>
        <v>0</v>
      </c>
      <c r="P307" s="63" t="n">
        <f aca="false">P308</f>
        <v>0</v>
      </c>
      <c r="Q307" s="63" t="n">
        <f aca="false">Q308</f>
        <v>0</v>
      </c>
      <c r="R307" s="63" t="n">
        <f aca="false">R308</f>
        <v>-560000</v>
      </c>
      <c r="S307" s="63" t="n">
        <f aca="false">S308</f>
        <v>680000</v>
      </c>
      <c r="T307" s="63" t="n">
        <f aca="false">T308</f>
        <v>0</v>
      </c>
      <c r="U307" s="63" t="n">
        <f aca="false">U308</f>
        <v>0</v>
      </c>
      <c r="V307" s="63"/>
    </row>
    <row r="308" customFormat="false" ht="17.6" hidden="false" customHeight="false" outlineLevel="0" collapsed="false">
      <c r="B308" s="86"/>
      <c r="C308" s="29" t="s">
        <v>383</v>
      </c>
      <c r="D308" s="107" t="s">
        <v>371</v>
      </c>
      <c r="E308" s="33" t="s">
        <v>32</v>
      </c>
      <c r="F308" s="33" t="s">
        <v>17</v>
      </c>
      <c r="G308" s="73"/>
      <c r="H308" s="33"/>
      <c r="I308" s="63" t="n">
        <f aca="false">SUM(J308:V308)</f>
        <v>120590500</v>
      </c>
      <c r="J308" s="63" t="n">
        <f aca="false">J309</f>
        <v>120470500</v>
      </c>
      <c r="K308" s="63" t="n">
        <f aca="false">K309</f>
        <v>0</v>
      </c>
      <c r="L308" s="63" t="n">
        <f aca="false">L309</f>
        <v>0</v>
      </c>
      <c r="M308" s="63" t="n">
        <f aca="false">M309</f>
        <v>4200000</v>
      </c>
      <c r="N308" s="63" t="n">
        <f aca="false">N309</f>
        <v>-4200000</v>
      </c>
      <c r="O308" s="63" t="n">
        <f aca="false">O309</f>
        <v>0</v>
      </c>
      <c r="P308" s="63" t="n">
        <f aca="false">P309</f>
        <v>0</v>
      </c>
      <c r="Q308" s="63" t="n">
        <f aca="false">Q309</f>
        <v>0</v>
      </c>
      <c r="R308" s="63" t="n">
        <f aca="false">R309</f>
        <v>-560000</v>
      </c>
      <c r="S308" s="63" t="n">
        <f aca="false">S309</f>
        <v>680000</v>
      </c>
      <c r="T308" s="63" t="n">
        <f aca="false">T309</f>
        <v>0</v>
      </c>
      <c r="U308" s="63" t="n">
        <f aca="false">U309</f>
        <v>0</v>
      </c>
      <c r="V308" s="63"/>
    </row>
    <row r="309" customFormat="false" ht="35.2" hidden="false" customHeight="true" outlineLevel="0" collapsed="false">
      <c r="B309" s="86"/>
      <c r="C309" s="29" t="s">
        <v>376</v>
      </c>
      <c r="D309" s="107" t="s">
        <v>371</v>
      </c>
      <c r="E309" s="33" t="s">
        <v>32</v>
      </c>
      <c r="F309" s="33" t="s">
        <v>17</v>
      </c>
      <c r="G309" s="73" t="n">
        <v>6500000000</v>
      </c>
      <c r="H309" s="33"/>
      <c r="I309" s="63" t="n">
        <f aca="false">SUM(J309:V309)</f>
        <v>120590500</v>
      </c>
      <c r="J309" s="63" t="n">
        <f aca="false">J310</f>
        <v>120470500</v>
      </c>
      <c r="K309" s="63" t="n">
        <f aca="false">K310</f>
        <v>0</v>
      </c>
      <c r="L309" s="63" t="n">
        <f aca="false">L310</f>
        <v>0</v>
      </c>
      <c r="M309" s="63" t="n">
        <f aca="false">M310</f>
        <v>4200000</v>
      </c>
      <c r="N309" s="63" t="n">
        <f aca="false">N310</f>
        <v>-4200000</v>
      </c>
      <c r="O309" s="63" t="n">
        <f aca="false">O310</f>
        <v>0</v>
      </c>
      <c r="P309" s="63" t="n">
        <f aca="false">P310</f>
        <v>0</v>
      </c>
      <c r="Q309" s="63" t="n">
        <f aca="false">Q310</f>
        <v>0</v>
      </c>
      <c r="R309" s="63" t="n">
        <f aca="false">R310</f>
        <v>-560000</v>
      </c>
      <c r="S309" s="63" t="n">
        <f aca="false">S310</f>
        <v>680000</v>
      </c>
      <c r="T309" s="63" t="n">
        <f aca="false">T310</f>
        <v>0</v>
      </c>
      <c r="U309" s="63" t="n">
        <f aca="false">U310</f>
        <v>0</v>
      </c>
      <c r="V309" s="63"/>
    </row>
    <row r="310" customFormat="false" ht="17.6" hidden="false" customHeight="false" outlineLevel="0" collapsed="false">
      <c r="B310" s="86"/>
      <c r="C310" s="29" t="s">
        <v>314</v>
      </c>
      <c r="D310" s="107" t="s">
        <v>371</v>
      </c>
      <c r="E310" s="33" t="s">
        <v>32</v>
      </c>
      <c r="F310" s="33" t="s">
        <v>17</v>
      </c>
      <c r="G310" s="73" t="n">
        <v>6580000000</v>
      </c>
      <c r="H310" s="33"/>
      <c r="I310" s="63" t="n">
        <f aca="false">SUM(J310:V310)</f>
        <v>120590500</v>
      </c>
      <c r="J310" s="63" t="n">
        <f aca="false">J315</f>
        <v>120470500</v>
      </c>
      <c r="K310" s="63" t="n">
        <f aca="false">K315</f>
        <v>0</v>
      </c>
      <c r="L310" s="63" t="n">
        <f aca="false">L315</f>
        <v>0</v>
      </c>
      <c r="M310" s="63" t="n">
        <f aca="false">M315+M311</f>
        <v>4200000</v>
      </c>
      <c r="N310" s="63" t="n">
        <f aca="false">N315+N311</f>
        <v>-4200000</v>
      </c>
      <c r="O310" s="63" t="n">
        <f aca="false">O315+O311</f>
        <v>0</v>
      </c>
      <c r="P310" s="63" t="n">
        <f aca="false">P315+P311</f>
        <v>0</v>
      </c>
      <c r="Q310" s="63" t="n">
        <f aca="false">Q315+Q311+Q313</f>
        <v>0</v>
      </c>
      <c r="R310" s="63" t="n">
        <f aca="false">R315+R311+R313</f>
        <v>-560000</v>
      </c>
      <c r="S310" s="63" t="n">
        <f aca="false">S315+S311+S313</f>
        <v>680000</v>
      </c>
      <c r="T310" s="63" t="n">
        <f aca="false">T315+T311+T313</f>
        <v>0</v>
      </c>
      <c r="U310" s="63" t="n">
        <f aca="false">U315+U311+U313</f>
        <v>0</v>
      </c>
      <c r="V310" s="63"/>
    </row>
    <row r="311" customFormat="false" ht="35.2" hidden="true" customHeight="true" outlineLevel="0" collapsed="false">
      <c r="B311" s="86"/>
      <c r="C311" s="29" t="s">
        <v>315</v>
      </c>
      <c r="D311" s="107" t="s">
        <v>371</v>
      </c>
      <c r="E311" s="33" t="s">
        <v>32</v>
      </c>
      <c r="F311" s="33" t="s">
        <v>17</v>
      </c>
      <c r="G311" s="73" t="n">
        <v>6580010850</v>
      </c>
      <c r="H311" s="33"/>
      <c r="I311" s="63" t="n">
        <f aca="false">SUM(J311:V311)</f>
        <v>0</v>
      </c>
      <c r="M311" s="63" t="n">
        <f aca="false">M312</f>
        <v>4200000</v>
      </c>
      <c r="N311" s="63" t="n">
        <f aca="false">N312</f>
        <v>-4200000</v>
      </c>
      <c r="O311" s="63" t="n">
        <f aca="false">O312</f>
        <v>0</v>
      </c>
      <c r="P311" s="63" t="n">
        <f aca="false">P312</f>
        <v>0</v>
      </c>
      <c r="Q311" s="63" t="n">
        <f aca="false">Q312</f>
        <v>0</v>
      </c>
      <c r="R311" s="63" t="n">
        <f aca="false">R312</f>
        <v>0</v>
      </c>
      <c r="S311" s="63" t="n">
        <f aca="false">S312</f>
        <v>0</v>
      </c>
      <c r="T311" s="63" t="n">
        <f aca="false">T312</f>
        <v>0</v>
      </c>
      <c r="U311" s="63" t="n">
        <f aca="false">U312</f>
        <v>0</v>
      </c>
      <c r="V311" s="63"/>
    </row>
    <row r="312" customFormat="false" ht="35.2" hidden="true" customHeight="true" outlineLevel="0" collapsed="false">
      <c r="B312" s="86"/>
      <c r="C312" s="29" t="s">
        <v>127</v>
      </c>
      <c r="D312" s="107" t="s">
        <v>371</v>
      </c>
      <c r="E312" s="33" t="s">
        <v>32</v>
      </c>
      <c r="F312" s="33" t="s">
        <v>17</v>
      </c>
      <c r="G312" s="73" t="n">
        <v>6580010850</v>
      </c>
      <c r="H312" s="33" t="s">
        <v>128</v>
      </c>
      <c r="I312" s="63" t="n">
        <f aca="false">SUM(J312:V312)</f>
        <v>0</v>
      </c>
      <c r="M312" s="63" t="n">
        <v>4200000</v>
      </c>
      <c r="N312" s="63" t="n">
        <v>-4200000</v>
      </c>
      <c r="O312" s="63" t="n">
        <v>0</v>
      </c>
      <c r="P312" s="63" t="n">
        <v>0</v>
      </c>
      <c r="Q312" s="63" t="n">
        <v>0</v>
      </c>
      <c r="R312" s="63" t="n">
        <v>0</v>
      </c>
      <c r="S312" s="63" t="n">
        <v>0</v>
      </c>
      <c r="T312" s="63" t="n">
        <v>0</v>
      </c>
      <c r="U312" s="63" t="n">
        <v>0</v>
      </c>
      <c r="V312" s="63"/>
    </row>
    <row r="313" customFormat="false" ht="35.2" hidden="false" customHeight="true" outlineLevel="0" collapsed="false">
      <c r="B313" s="86"/>
      <c r="C313" s="29" t="s">
        <v>316</v>
      </c>
      <c r="D313" s="107" t="s">
        <v>371</v>
      </c>
      <c r="E313" s="33" t="s">
        <v>32</v>
      </c>
      <c r="F313" s="33" t="s">
        <v>17</v>
      </c>
      <c r="G313" s="73" t="n">
        <v>6580010890</v>
      </c>
      <c r="H313" s="33"/>
      <c r="I313" s="63" t="n">
        <f aca="false">SUM(J313:V313)</f>
        <v>120000</v>
      </c>
      <c r="Q313" s="63" t="n">
        <f aca="false">Q314</f>
        <v>120000</v>
      </c>
      <c r="R313" s="63" t="n">
        <f aca="false">R314</f>
        <v>0</v>
      </c>
      <c r="S313" s="63" t="n">
        <f aca="false">S314</f>
        <v>0</v>
      </c>
      <c r="T313" s="63" t="n">
        <f aca="false">T314</f>
        <v>0</v>
      </c>
      <c r="U313" s="63" t="n">
        <f aca="false">U314</f>
        <v>0</v>
      </c>
      <c r="V313" s="63"/>
    </row>
    <row r="314" customFormat="false" ht="35.2" hidden="false" customHeight="true" outlineLevel="0" collapsed="false">
      <c r="B314" s="86"/>
      <c r="C314" s="29" t="s">
        <v>127</v>
      </c>
      <c r="D314" s="107" t="s">
        <v>371</v>
      </c>
      <c r="E314" s="33" t="s">
        <v>32</v>
      </c>
      <c r="F314" s="33" t="s">
        <v>17</v>
      </c>
      <c r="G314" s="73" t="n">
        <v>6580010890</v>
      </c>
      <c r="H314" s="33" t="s">
        <v>128</v>
      </c>
      <c r="I314" s="63" t="n">
        <f aca="false">SUM(J314:V314)</f>
        <v>120000</v>
      </c>
      <c r="Q314" s="63" t="n">
        <v>120000</v>
      </c>
      <c r="V314" s="63"/>
    </row>
    <row r="315" customFormat="false" ht="67.2" hidden="false" customHeight="true" outlineLevel="0" collapsed="false">
      <c r="B315" s="86"/>
      <c r="C315" s="29" t="s">
        <v>317</v>
      </c>
      <c r="D315" s="107" t="s">
        <v>371</v>
      </c>
      <c r="E315" s="33" t="s">
        <v>32</v>
      </c>
      <c r="F315" s="33" t="s">
        <v>17</v>
      </c>
      <c r="G315" s="73" t="s">
        <v>318</v>
      </c>
      <c r="H315" s="33"/>
      <c r="I315" s="63" t="n">
        <f aca="false">SUM(J315:V315)</f>
        <v>120470500</v>
      </c>
      <c r="J315" s="63" t="n">
        <f aca="false">J317</f>
        <v>120470500</v>
      </c>
      <c r="K315" s="63" t="n">
        <f aca="false">K317</f>
        <v>0</v>
      </c>
      <c r="L315" s="63" t="n">
        <f aca="false">L317</f>
        <v>0</v>
      </c>
      <c r="M315" s="63" t="n">
        <f aca="false">M317</f>
        <v>0</v>
      </c>
      <c r="N315" s="63" t="n">
        <f aca="false">N317</f>
        <v>0</v>
      </c>
      <c r="O315" s="63" t="n">
        <f aca="false">O317</f>
        <v>0</v>
      </c>
      <c r="P315" s="63" t="n">
        <f aca="false">P317</f>
        <v>0</v>
      </c>
      <c r="Q315" s="63" t="n">
        <f aca="false">Q317</f>
        <v>-120000</v>
      </c>
      <c r="R315" s="63" t="n">
        <f aca="false">R317</f>
        <v>-560000</v>
      </c>
      <c r="S315" s="63" t="n">
        <f aca="false">S316+S317</f>
        <v>680000</v>
      </c>
      <c r="T315" s="63" t="n">
        <f aca="false">T316+T317</f>
        <v>0</v>
      </c>
      <c r="U315" s="63" t="n">
        <f aca="false">U316+U317</f>
        <v>0</v>
      </c>
      <c r="V315" s="63"/>
    </row>
    <row r="316" customFormat="false" ht="35.2" hidden="false" customHeight="true" outlineLevel="0" collapsed="false">
      <c r="B316" s="86"/>
      <c r="C316" s="29" t="s">
        <v>111</v>
      </c>
      <c r="D316" s="107" t="s">
        <v>371</v>
      </c>
      <c r="E316" s="33" t="s">
        <v>32</v>
      </c>
      <c r="F316" s="33" t="s">
        <v>17</v>
      </c>
      <c r="G316" s="73" t="s">
        <v>318</v>
      </c>
      <c r="H316" s="33" t="s">
        <v>112</v>
      </c>
      <c r="I316" s="63" t="n">
        <f aca="false">SUM(J316:V316)</f>
        <v>4376900</v>
      </c>
      <c r="S316" s="63" t="n">
        <v>4376900</v>
      </c>
      <c r="T316" s="63" t="n">
        <v>0</v>
      </c>
      <c r="U316" s="63" t="n">
        <v>0</v>
      </c>
      <c r="V316" s="63"/>
    </row>
    <row r="317" customFormat="false" ht="35.2" hidden="false" customHeight="true" outlineLevel="0" collapsed="false">
      <c r="B317" s="86"/>
      <c r="C317" s="29" t="s">
        <v>127</v>
      </c>
      <c r="D317" s="107" t="s">
        <v>371</v>
      </c>
      <c r="E317" s="33" t="s">
        <v>32</v>
      </c>
      <c r="F317" s="33" t="s">
        <v>17</v>
      </c>
      <c r="G317" s="73" t="s">
        <v>318</v>
      </c>
      <c r="H317" s="33" t="s">
        <v>128</v>
      </c>
      <c r="I317" s="63" t="n">
        <f aca="false">SUM(J317:V317)</f>
        <v>116093600</v>
      </c>
      <c r="J317" s="63" t="n">
        <v>120470500</v>
      </c>
      <c r="K317" s="63" t="n">
        <v>0</v>
      </c>
      <c r="L317" s="63" t="n">
        <v>0</v>
      </c>
      <c r="M317" s="63" t="n">
        <v>0</v>
      </c>
      <c r="N317" s="63" t="n">
        <v>0</v>
      </c>
      <c r="O317" s="63" t="n">
        <v>0</v>
      </c>
      <c r="P317" s="63" t="n">
        <v>0</v>
      </c>
      <c r="Q317" s="63" t="n">
        <v>-120000</v>
      </c>
      <c r="R317" s="63" t="n">
        <v>-560000</v>
      </c>
      <c r="S317" s="63" t="n">
        <v>-3696900</v>
      </c>
      <c r="T317" s="63" t="n">
        <v>0</v>
      </c>
      <c r="U317" s="63" t="n">
        <v>0</v>
      </c>
      <c r="V317" s="63"/>
    </row>
    <row r="318" customFormat="false" ht="17.6" hidden="false" customHeight="false" outlineLevel="0" collapsed="false">
      <c r="B318" s="86"/>
      <c r="C318" s="29" t="s">
        <v>91</v>
      </c>
      <c r="D318" s="107" t="s">
        <v>371</v>
      </c>
      <c r="E318" s="33" t="s">
        <v>44</v>
      </c>
      <c r="F318" s="33" t="s">
        <v>21</v>
      </c>
      <c r="G318" s="73"/>
      <c r="H318" s="33"/>
      <c r="I318" s="63" t="n">
        <f aca="false">SUM(J318:V318)</f>
        <v>11241700</v>
      </c>
      <c r="Q318" s="63" t="n">
        <f aca="false">Q319</f>
        <v>11241700</v>
      </c>
      <c r="R318" s="63" t="n">
        <f aca="false">R319</f>
        <v>0</v>
      </c>
      <c r="S318" s="63" t="n">
        <f aca="false">S319</f>
        <v>0</v>
      </c>
      <c r="T318" s="63" t="n">
        <f aca="false">T319</f>
        <v>0</v>
      </c>
      <c r="U318" s="63" t="n">
        <f aca="false">U319</f>
        <v>0</v>
      </c>
      <c r="V318" s="63"/>
    </row>
    <row r="319" customFormat="false" ht="35.2" hidden="false" customHeight="true" outlineLevel="0" collapsed="false">
      <c r="B319" s="86"/>
      <c r="C319" s="29" t="s">
        <v>331</v>
      </c>
      <c r="D319" s="107" t="s">
        <v>371</v>
      </c>
      <c r="E319" s="33" t="s">
        <v>44</v>
      </c>
      <c r="F319" s="33" t="s">
        <v>21</v>
      </c>
      <c r="G319" s="73" t="n">
        <v>9900000000</v>
      </c>
      <c r="H319" s="33"/>
      <c r="I319" s="63" t="n">
        <f aca="false">SUM(J319:V319)</f>
        <v>11241700</v>
      </c>
      <c r="Q319" s="63" t="n">
        <f aca="false">Q320</f>
        <v>11241700</v>
      </c>
      <c r="R319" s="63" t="n">
        <f aca="false">R320</f>
        <v>0</v>
      </c>
      <c r="S319" s="63" t="n">
        <f aca="false">S320</f>
        <v>0</v>
      </c>
      <c r="T319" s="63" t="n">
        <f aca="false">T320</f>
        <v>0</v>
      </c>
      <c r="U319" s="63" t="n">
        <f aca="false">U320</f>
        <v>0</v>
      </c>
      <c r="V319" s="63"/>
    </row>
    <row r="320" customFormat="false" ht="35.2" hidden="false" customHeight="true" outlineLevel="0" collapsed="false">
      <c r="B320" s="86"/>
      <c r="C320" s="29" t="s">
        <v>340</v>
      </c>
      <c r="D320" s="107" t="s">
        <v>371</v>
      </c>
      <c r="E320" s="33" t="s">
        <v>44</v>
      </c>
      <c r="F320" s="33" t="s">
        <v>21</v>
      </c>
      <c r="G320" s="73" t="n">
        <v>9900062950</v>
      </c>
      <c r="H320" s="33"/>
      <c r="I320" s="63" t="n">
        <f aca="false">SUM(J320:V320)</f>
        <v>11241700</v>
      </c>
      <c r="Q320" s="63" t="n">
        <f aca="false">Q321</f>
        <v>11241700</v>
      </c>
      <c r="R320" s="63" t="n">
        <f aca="false">R321</f>
        <v>0</v>
      </c>
      <c r="S320" s="63" t="n">
        <f aca="false">S321</f>
        <v>0</v>
      </c>
      <c r="T320" s="63" t="n">
        <f aca="false">T321</f>
        <v>0</v>
      </c>
      <c r="U320" s="63" t="n">
        <f aca="false">U321</f>
        <v>0</v>
      </c>
      <c r="V320" s="63"/>
    </row>
    <row r="321" customFormat="false" ht="35.2" hidden="false" customHeight="true" outlineLevel="0" collapsed="false">
      <c r="B321" s="86"/>
      <c r="C321" s="29" t="s">
        <v>141</v>
      </c>
      <c r="D321" s="107" t="s">
        <v>371</v>
      </c>
      <c r="E321" s="33" t="s">
        <v>44</v>
      </c>
      <c r="F321" s="33" t="s">
        <v>21</v>
      </c>
      <c r="G321" s="73" t="n">
        <v>9900062950</v>
      </c>
      <c r="H321" s="33" t="s">
        <v>142</v>
      </c>
      <c r="I321" s="63" t="n">
        <f aca="false">SUM(J321:V321)</f>
        <v>11241700</v>
      </c>
      <c r="Q321" s="63" t="n">
        <v>11241700</v>
      </c>
      <c r="V321" s="63"/>
    </row>
    <row r="322" s="85" customFormat="true" ht="35.2" hidden="false" customHeight="true" outlineLevel="0" collapsed="false">
      <c r="A322" s="82"/>
      <c r="B322" s="86" t="s">
        <v>45</v>
      </c>
      <c r="C322" s="55" t="s">
        <v>384</v>
      </c>
      <c r="D322" s="109" t="n">
        <v>905</v>
      </c>
      <c r="E322" s="68"/>
      <c r="F322" s="68"/>
      <c r="G322" s="73"/>
      <c r="H322" s="68"/>
      <c r="I322" s="62" t="n">
        <f aca="false">SUM(J322:V322)</f>
        <v>48510700</v>
      </c>
      <c r="J322" s="62" t="n">
        <f aca="false">J323+J335+J341+J347</f>
        <v>75933100</v>
      </c>
      <c r="K322" s="62" t="n">
        <f aca="false">K323+K335+K341+K347</f>
        <v>-29057200</v>
      </c>
      <c r="L322" s="62" t="n">
        <f aca="false">L323+L335+L341+L347</f>
        <v>0</v>
      </c>
      <c r="M322" s="62" t="n">
        <f aca="false">M323+M335+M341+M347</f>
        <v>1626800</v>
      </c>
      <c r="N322" s="62" t="n">
        <f aca="false">N323+N335+N341+N347</f>
        <v>2000</v>
      </c>
      <c r="O322" s="62" t="n">
        <f aca="false">O323+O335+O341+O347</f>
        <v>0</v>
      </c>
      <c r="P322" s="62" t="n">
        <f aca="false">P323+P335+P341+P347</f>
        <v>1000</v>
      </c>
      <c r="Q322" s="62" t="n">
        <f aca="false">Q323+Q335+Q341+Q347</f>
        <v>0</v>
      </c>
      <c r="R322" s="62" t="n">
        <f aca="false">R323+R335+R341+R347</f>
        <v>1000</v>
      </c>
      <c r="S322" s="62" t="n">
        <f aca="false">S323+S335+S341+S347</f>
        <v>4000</v>
      </c>
      <c r="T322" s="62" t="n">
        <f aca="false">T323+T335+T341+T347</f>
        <v>0</v>
      </c>
      <c r="U322" s="62" t="n">
        <f aca="false">U323+U335+U341+U347</f>
        <v>0</v>
      </c>
      <c r="V322" s="62" t="n">
        <f aca="false">V323+V335+V341</f>
        <v>0</v>
      </c>
    </row>
    <row r="323" customFormat="false" ht="17.6" hidden="false" customHeight="false" outlineLevel="0" collapsed="false">
      <c r="B323" s="86"/>
      <c r="C323" s="29" t="s">
        <v>16</v>
      </c>
      <c r="D323" s="88" t="n">
        <v>905</v>
      </c>
      <c r="E323" s="33" t="s">
        <v>17</v>
      </c>
      <c r="F323" s="33" t="s">
        <v>89</v>
      </c>
      <c r="G323" s="73"/>
      <c r="H323" s="33"/>
      <c r="I323" s="63" t="n">
        <f aca="false">SUM(J323:V323)</f>
        <v>28510700</v>
      </c>
      <c r="J323" s="63" t="n">
        <f aca="false">J324+J331</f>
        <v>19243000</v>
      </c>
      <c r="K323" s="63" t="n">
        <f aca="false">K324+K331</f>
        <v>7632900</v>
      </c>
      <c r="L323" s="63" t="n">
        <f aca="false">L324+L331</f>
        <v>0</v>
      </c>
      <c r="M323" s="63" t="n">
        <f aca="false">M324+M331</f>
        <v>1626800</v>
      </c>
      <c r="N323" s="63" t="n">
        <f aca="false">N324+N331</f>
        <v>2000</v>
      </c>
      <c r="O323" s="63" t="n">
        <f aca="false">O324+O331</f>
        <v>0</v>
      </c>
      <c r="P323" s="63" t="n">
        <f aca="false">P324+P331</f>
        <v>1000</v>
      </c>
      <c r="Q323" s="63" t="n">
        <f aca="false">Q324+Q331</f>
        <v>0</v>
      </c>
      <c r="R323" s="63" t="n">
        <f aca="false">R324+R331</f>
        <v>1000</v>
      </c>
      <c r="S323" s="63" t="n">
        <f aca="false">S324+S331</f>
        <v>4000</v>
      </c>
      <c r="T323" s="63" t="n">
        <f aca="false">T324+T331</f>
        <v>0</v>
      </c>
      <c r="U323" s="63" t="n">
        <f aca="false">U324+U331</f>
        <v>0</v>
      </c>
      <c r="V323" s="63" t="n">
        <f aca="false">V324+V331</f>
        <v>0</v>
      </c>
    </row>
    <row r="324" customFormat="false" ht="35.2" hidden="false" customHeight="true" outlineLevel="0" collapsed="false">
      <c r="B324" s="86"/>
      <c r="C324" s="29" t="s">
        <v>385</v>
      </c>
      <c r="D324" s="88" t="n">
        <v>905</v>
      </c>
      <c r="E324" s="33" t="s">
        <v>17</v>
      </c>
      <c r="F324" s="33" t="s">
        <v>28</v>
      </c>
      <c r="G324" s="73"/>
      <c r="H324" s="33"/>
      <c r="I324" s="63" t="n">
        <f aca="false">SUM(J324:V324)</f>
        <v>23911500</v>
      </c>
      <c r="J324" s="63" t="n">
        <f aca="false">J325</f>
        <v>15673000</v>
      </c>
      <c r="K324" s="63" t="n">
        <f aca="false">K325</f>
        <v>8228500</v>
      </c>
      <c r="L324" s="63" t="n">
        <f aca="false">L325</f>
        <v>0</v>
      </c>
      <c r="M324" s="63" t="n">
        <f aca="false">M325</f>
        <v>2000</v>
      </c>
      <c r="N324" s="63" t="n">
        <f aca="false">N325</f>
        <v>2000</v>
      </c>
      <c r="O324" s="63" t="n">
        <f aca="false">O325</f>
        <v>0</v>
      </c>
      <c r="P324" s="63" t="n">
        <f aca="false">P325</f>
        <v>1000</v>
      </c>
      <c r="Q324" s="63" t="n">
        <f aca="false">Q325</f>
        <v>0</v>
      </c>
      <c r="R324" s="63" t="n">
        <f aca="false">R325</f>
        <v>1000</v>
      </c>
      <c r="S324" s="63" t="n">
        <f aca="false">S325</f>
        <v>4000</v>
      </c>
      <c r="T324" s="63" t="n">
        <f aca="false">T325</f>
        <v>0</v>
      </c>
      <c r="U324" s="63" t="n">
        <f aca="false">U325</f>
        <v>0</v>
      </c>
      <c r="V324" s="63" t="n">
        <f aca="false">V325</f>
        <v>0</v>
      </c>
    </row>
    <row r="325" customFormat="false" ht="33.6" hidden="false" customHeight="false" outlineLevel="0" collapsed="false">
      <c r="B325" s="86"/>
      <c r="C325" s="29" t="s">
        <v>105</v>
      </c>
      <c r="D325" s="88" t="n">
        <v>905</v>
      </c>
      <c r="E325" s="33" t="s">
        <v>17</v>
      </c>
      <c r="F325" s="33" t="s">
        <v>28</v>
      </c>
      <c r="G325" s="73" t="n">
        <v>5000000000</v>
      </c>
      <c r="H325" s="33"/>
      <c r="I325" s="63" t="n">
        <f aca="false">SUM(J325:V325)</f>
        <v>23911500</v>
      </c>
      <c r="J325" s="63" t="n">
        <f aca="false">J326</f>
        <v>15673000</v>
      </c>
      <c r="K325" s="63" t="n">
        <f aca="false">K326</f>
        <v>8228500</v>
      </c>
      <c r="L325" s="63" t="n">
        <f aca="false">L326</f>
        <v>0</v>
      </c>
      <c r="M325" s="63" t="n">
        <f aca="false">M326</f>
        <v>2000</v>
      </c>
      <c r="N325" s="63" t="n">
        <f aca="false">N326</f>
        <v>2000</v>
      </c>
      <c r="O325" s="63" t="n">
        <f aca="false">O326</f>
        <v>0</v>
      </c>
      <c r="P325" s="63" t="n">
        <f aca="false">P326</f>
        <v>1000</v>
      </c>
      <c r="Q325" s="63" t="n">
        <f aca="false">Q326</f>
        <v>0</v>
      </c>
      <c r="R325" s="63" t="n">
        <f aca="false">R326</f>
        <v>1000</v>
      </c>
      <c r="S325" s="63" t="n">
        <f aca="false">S326</f>
        <v>4000</v>
      </c>
      <c r="T325" s="63" t="n">
        <f aca="false">T326</f>
        <v>0</v>
      </c>
      <c r="U325" s="63" t="n">
        <f aca="false">U326</f>
        <v>0</v>
      </c>
      <c r="V325" s="63" t="n">
        <f aca="false">V326</f>
        <v>0</v>
      </c>
    </row>
    <row r="326" customFormat="false" ht="35.2" hidden="false" customHeight="true" outlineLevel="0" collapsed="false">
      <c r="B326" s="86"/>
      <c r="C326" s="29" t="s">
        <v>114</v>
      </c>
      <c r="D326" s="88" t="n">
        <v>905</v>
      </c>
      <c r="E326" s="33" t="s">
        <v>17</v>
      </c>
      <c r="F326" s="33" t="s">
        <v>28</v>
      </c>
      <c r="G326" s="73" t="n">
        <v>5020000000</v>
      </c>
      <c r="H326" s="33"/>
      <c r="I326" s="63" t="n">
        <f aca="false">SUM(J326:V326)</f>
        <v>23911500</v>
      </c>
      <c r="J326" s="63" t="n">
        <f aca="false">J327</f>
        <v>15673000</v>
      </c>
      <c r="K326" s="63" t="n">
        <f aca="false">K327</f>
        <v>8228500</v>
      </c>
      <c r="L326" s="63" t="n">
        <f aca="false">L327</f>
        <v>0</v>
      </c>
      <c r="M326" s="63" t="n">
        <f aca="false">M327</f>
        <v>2000</v>
      </c>
      <c r="N326" s="63" t="n">
        <f aca="false">N327</f>
        <v>2000</v>
      </c>
      <c r="O326" s="63" t="n">
        <f aca="false">O327</f>
        <v>0</v>
      </c>
      <c r="P326" s="63" t="n">
        <f aca="false">P327</f>
        <v>1000</v>
      </c>
      <c r="Q326" s="63" t="n">
        <f aca="false">Q327</f>
        <v>0</v>
      </c>
      <c r="R326" s="63" t="n">
        <f aca="false">R327</f>
        <v>1000</v>
      </c>
      <c r="S326" s="63" t="n">
        <f aca="false">S327</f>
        <v>4000</v>
      </c>
      <c r="T326" s="63" t="n">
        <f aca="false">T327</f>
        <v>0</v>
      </c>
      <c r="U326" s="63" t="n">
        <f aca="false">U327</f>
        <v>0</v>
      </c>
      <c r="V326" s="63" t="n">
        <f aca="false">V327</f>
        <v>0</v>
      </c>
    </row>
    <row r="327" customFormat="false" ht="35.2" hidden="false" customHeight="true" outlineLevel="0" collapsed="false">
      <c r="B327" s="86"/>
      <c r="C327" s="29" t="s">
        <v>107</v>
      </c>
      <c r="D327" s="88" t="n">
        <v>905</v>
      </c>
      <c r="E327" s="33" t="s">
        <v>17</v>
      </c>
      <c r="F327" s="33" t="s">
        <v>28</v>
      </c>
      <c r="G327" s="73" t="n">
        <v>5020000190</v>
      </c>
      <c r="H327" s="33"/>
      <c r="I327" s="63" t="n">
        <f aca="false">SUM(J327:V327)</f>
        <v>23911500</v>
      </c>
      <c r="J327" s="63" t="n">
        <f aca="false">J330+J329+J328</f>
        <v>15673000</v>
      </c>
      <c r="K327" s="63" t="n">
        <f aca="false">K330+K329+K328</f>
        <v>8228500</v>
      </c>
      <c r="L327" s="63" t="n">
        <f aca="false">L330+L329+L328</f>
        <v>0</v>
      </c>
      <c r="M327" s="63" t="n">
        <f aca="false">M330+M329+M328</f>
        <v>2000</v>
      </c>
      <c r="N327" s="63" t="n">
        <f aca="false">N330+N329+N328</f>
        <v>2000</v>
      </c>
      <c r="O327" s="63" t="n">
        <f aca="false">O330+O329+O328</f>
        <v>0</v>
      </c>
      <c r="P327" s="63" t="n">
        <f aca="false">P330+P329+P328</f>
        <v>1000</v>
      </c>
      <c r="Q327" s="63" t="n">
        <f aca="false">Q330+Q329+Q328</f>
        <v>0</v>
      </c>
      <c r="R327" s="63" t="n">
        <f aca="false">R330+R329+R328</f>
        <v>1000</v>
      </c>
      <c r="S327" s="63" t="n">
        <f aca="false">S330+S329+S328</f>
        <v>4000</v>
      </c>
      <c r="T327" s="63" t="n">
        <f aca="false">T330+T329+T328</f>
        <v>0</v>
      </c>
      <c r="U327" s="63" t="n">
        <f aca="false">U330+U329+U328</f>
        <v>0</v>
      </c>
      <c r="V327" s="63" t="n">
        <f aca="false">V330+V329+V328</f>
        <v>0</v>
      </c>
    </row>
    <row r="328" customFormat="false" ht="67.2" hidden="false" customHeight="true" outlineLevel="0" collapsed="false">
      <c r="B328" s="86"/>
      <c r="C328" s="29" t="s">
        <v>108</v>
      </c>
      <c r="D328" s="88" t="n">
        <v>905</v>
      </c>
      <c r="E328" s="33" t="s">
        <v>17</v>
      </c>
      <c r="F328" s="33" t="s">
        <v>28</v>
      </c>
      <c r="G328" s="73" t="n">
        <v>5020000190</v>
      </c>
      <c r="H328" s="33" t="s">
        <v>109</v>
      </c>
      <c r="I328" s="63" t="n">
        <f aca="false">SUM(J328:V328)</f>
        <v>23892800</v>
      </c>
      <c r="J328" s="63" t="n">
        <v>15664300</v>
      </c>
      <c r="K328" s="63" t="n">
        <v>8228500</v>
      </c>
      <c r="L328" s="63" t="n">
        <v>0</v>
      </c>
      <c r="M328" s="63" t="n">
        <v>0</v>
      </c>
      <c r="N328" s="63" t="n">
        <v>0</v>
      </c>
      <c r="O328" s="63" t="n">
        <v>0</v>
      </c>
      <c r="P328" s="63" t="n">
        <v>0</v>
      </c>
      <c r="Q328" s="63" t="n">
        <v>0</v>
      </c>
      <c r="R328" s="63" t="n">
        <v>0</v>
      </c>
      <c r="S328" s="63" t="n">
        <v>0</v>
      </c>
      <c r="T328" s="63" t="n">
        <v>0</v>
      </c>
      <c r="U328" s="63" t="n">
        <v>0</v>
      </c>
      <c r="V328" s="63" t="n">
        <v>0</v>
      </c>
    </row>
    <row r="329" customFormat="false" ht="35.2" hidden="false" customHeight="true" outlineLevel="0" collapsed="false">
      <c r="B329" s="86"/>
      <c r="C329" s="29" t="s">
        <v>111</v>
      </c>
      <c r="D329" s="88" t="n">
        <v>905</v>
      </c>
      <c r="E329" s="33" t="s">
        <v>17</v>
      </c>
      <c r="F329" s="33" t="s">
        <v>28</v>
      </c>
      <c r="G329" s="73" t="n">
        <v>5020000190</v>
      </c>
      <c r="H329" s="33" t="s">
        <v>112</v>
      </c>
      <c r="I329" s="63" t="n">
        <f aca="false">SUM(J329:V329)</f>
        <v>10000</v>
      </c>
      <c r="J329" s="63" t="n">
        <v>0</v>
      </c>
      <c r="K329" s="63" t="n">
        <v>0</v>
      </c>
      <c r="L329" s="63" t="n">
        <v>0</v>
      </c>
      <c r="M329" s="63" t="n">
        <v>2000</v>
      </c>
      <c r="N329" s="63" t="n">
        <v>2000</v>
      </c>
      <c r="O329" s="63" t="n">
        <v>0</v>
      </c>
      <c r="P329" s="63" t="n">
        <v>1000</v>
      </c>
      <c r="Q329" s="63" t="n">
        <v>0</v>
      </c>
      <c r="R329" s="63" t="n">
        <v>1000</v>
      </c>
      <c r="S329" s="63" t="n">
        <v>4000</v>
      </c>
      <c r="T329" s="63" t="n">
        <v>0</v>
      </c>
      <c r="U329" s="63" t="n">
        <v>0</v>
      </c>
      <c r="V329" s="63" t="n">
        <v>0</v>
      </c>
    </row>
    <row r="330" customFormat="false" ht="17.6" hidden="false" customHeight="false" outlineLevel="0" collapsed="false">
      <c r="B330" s="86"/>
      <c r="C330" s="29" t="s">
        <v>115</v>
      </c>
      <c r="D330" s="88" t="n">
        <v>905</v>
      </c>
      <c r="E330" s="33" t="s">
        <v>17</v>
      </c>
      <c r="F330" s="33" t="s">
        <v>28</v>
      </c>
      <c r="G330" s="73" t="n">
        <v>5020000190</v>
      </c>
      <c r="H330" s="33" t="s">
        <v>116</v>
      </c>
      <c r="I330" s="63" t="n">
        <f aca="false">SUM(J330:V330)</f>
        <v>8700</v>
      </c>
      <c r="J330" s="63" t="n">
        <v>8700</v>
      </c>
      <c r="K330" s="63" t="n">
        <v>0</v>
      </c>
      <c r="L330" s="63" t="n">
        <v>0</v>
      </c>
      <c r="M330" s="63" t="n">
        <v>0</v>
      </c>
      <c r="N330" s="63" t="n">
        <v>0</v>
      </c>
      <c r="O330" s="63" t="n">
        <v>0</v>
      </c>
      <c r="P330" s="63" t="n">
        <v>0</v>
      </c>
      <c r="Q330" s="63" t="n">
        <v>0</v>
      </c>
      <c r="R330" s="63" t="n">
        <v>0</v>
      </c>
      <c r="S330" s="63" t="n">
        <v>0</v>
      </c>
      <c r="T330" s="63" t="n">
        <v>0</v>
      </c>
      <c r="U330" s="63" t="n">
        <v>0</v>
      </c>
      <c r="V330" s="63" t="n">
        <v>0</v>
      </c>
    </row>
    <row r="331" customFormat="false" ht="17.6" hidden="false" customHeight="false" outlineLevel="0" collapsed="false">
      <c r="B331" s="86"/>
      <c r="C331" s="29" t="s">
        <v>34</v>
      </c>
      <c r="D331" s="88" t="n">
        <v>905</v>
      </c>
      <c r="E331" s="33" t="s">
        <v>17</v>
      </c>
      <c r="F331" s="33" t="s">
        <v>35</v>
      </c>
      <c r="G331" s="73"/>
      <c r="H331" s="33"/>
      <c r="I331" s="63" t="n">
        <f aca="false">SUM(J331:V331)</f>
        <v>4599200</v>
      </c>
      <c r="J331" s="63" t="n">
        <f aca="false">J332</f>
        <v>3570000</v>
      </c>
      <c r="K331" s="63" t="n">
        <f aca="false">K332</f>
        <v>-595600</v>
      </c>
      <c r="L331" s="63" t="n">
        <f aca="false">L332</f>
        <v>0</v>
      </c>
      <c r="M331" s="63" t="n">
        <f aca="false">M332</f>
        <v>1624800</v>
      </c>
      <c r="N331" s="63" t="n">
        <f aca="false">N332</f>
        <v>0</v>
      </c>
      <c r="O331" s="63" t="n">
        <f aca="false">O332</f>
        <v>0</v>
      </c>
      <c r="P331" s="63" t="n">
        <f aca="false">P332</f>
        <v>0</v>
      </c>
      <c r="Q331" s="63" t="n">
        <f aca="false">Q332</f>
        <v>0</v>
      </c>
      <c r="R331" s="63" t="n">
        <f aca="false">R332</f>
        <v>0</v>
      </c>
      <c r="S331" s="63" t="n">
        <f aca="false">S332</f>
        <v>0</v>
      </c>
      <c r="T331" s="63" t="n">
        <f aca="false">T332</f>
        <v>0</v>
      </c>
      <c r="U331" s="63" t="n">
        <f aca="false">U332</f>
        <v>0</v>
      </c>
      <c r="V331" s="63" t="n">
        <f aca="false">V332</f>
        <v>0</v>
      </c>
    </row>
    <row r="332" customFormat="false" ht="35.2" hidden="false" customHeight="true" outlineLevel="0" collapsed="false">
      <c r="B332" s="86"/>
      <c r="C332" s="29" t="s">
        <v>185</v>
      </c>
      <c r="D332" s="88" t="n">
        <v>905</v>
      </c>
      <c r="E332" s="33" t="s">
        <v>17</v>
      </c>
      <c r="F332" s="33" t="s">
        <v>35</v>
      </c>
      <c r="G332" s="73" t="n">
        <v>5600000000</v>
      </c>
      <c r="H332" s="33"/>
      <c r="I332" s="63" t="n">
        <f aca="false">SUM(J332:V332)</f>
        <v>4599200</v>
      </c>
      <c r="J332" s="63" t="n">
        <f aca="false">J333</f>
        <v>3570000</v>
      </c>
      <c r="K332" s="63" t="n">
        <f aca="false">K333</f>
        <v>-595600</v>
      </c>
      <c r="L332" s="63" t="n">
        <f aca="false">L333</f>
        <v>0</v>
      </c>
      <c r="M332" s="63" t="n">
        <f aca="false">M333</f>
        <v>1624800</v>
      </c>
      <c r="N332" s="63" t="n">
        <f aca="false">N333</f>
        <v>0</v>
      </c>
      <c r="O332" s="63" t="n">
        <f aca="false">O333</f>
        <v>0</v>
      </c>
      <c r="P332" s="63" t="n">
        <f aca="false">P333</f>
        <v>0</v>
      </c>
      <c r="Q332" s="63" t="n">
        <f aca="false">Q333</f>
        <v>0</v>
      </c>
      <c r="R332" s="63" t="n">
        <f aca="false">R333</f>
        <v>0</v>
      </c>
      <c r="S332" s="63" t="n">
        <f aca="false">S333</f>
        <v>0</v>
      </c>
      <c r="T332" s="63" t="n">
        <f aca="false">T333</f>
        <v>0</v>
      </c>
      <c r="U332" s="63" t="n">
        <f aca="false">U333</f>
        <v>0</v>
      </c>
      <c r="V332" s="63"/>
    </row>
    <row r="333" customFormat="false" ht="35.2" hidden="false" customHeight="true" outlineLevel="0" collapsed="false">
      <c r="B333" s="86"/>
      <c r="C333" s="29" t="s">
        <v>185</v>
      </c>
      <c r="D333" s="88" t="n">
        <v>905</v>
      </c>
      <c r="E333" s="33" t="s">
        <v>17</v>
      </c>
      <c r="F333" s="33" t="s">
        <v>35</v>
      </c>
      <c r="G333" s="73" t="n">
        <v>5600010030</v>
      </c>
      <c r="H333" s="33"/>
      <c r="I333" s="63" t="n">
        <f aca="false">SUM(J333:V333)</f>
        <v>4599200</v>
      </c>
      <c r="J333" s="63" t="n">
        <f aca="false">J334</f>
        <v>3570000</v>
      </c>
      <c r="K333" s="63" t="n">
        <f aca="false">K334</f>
        <v>-595600</v>
      </c>
      <c r="L333" s="63" t="n">
        <f aca="false">L334</f>
        <v>0</v>
      </c>
      <c r="M333" s="63" t="n">
        <f aca="false">M334</f>
        <v>1624800</v>
      </c>
      <c r="N333" s="63" t="n">
        <f aca="false">N334</f>
        <v>0</v>
      </c>
      <c r="O333" s="63" t="n">
        <f aca="false">O334</f>
        <v>0</v>
      </c>
      <c r="P333" s="63" t="n">
        <f aca="false">P334</f>
        <v>0</v>
      </c>
      <c r="Q333" s="63" t="n">
        <f aca="false">Q334</f>
        <v>0</v>
      </c>
      <c r="R333" s="63" t="n">
        <f aca="false">R334</f>
        <v>0</v>
      </c>
      <c r="S333" s="63" t="n">
        <f aca="false">S334</f>
        <v>0</v>
      </c>
      <c r="T333" s="63" t="n">
        <f aca="false">T334</f>
        <v>0</v>
      </c>
      <c r="U333" s="63" t="n">
        <f aca="false">U334</f>
        <v>0</v>
      </c>
      <c r="V333" s="63"/>
    </row>
    <row r="334" customFormat="false" ht="35.2" hidden="false" customHeight="true" outlineLevel="0" collapsed="false">
      <c r="B334" s="86"/>
      <c r="C334" s="29" t="s">
        <v>111</v>
      </c>
      <c r="D334" s="88" t="n">
        <v>905</v>
      </c>
      <c r="E334" s="33" t="s">
        <v>17</v>
      </c>
      <c r="F334" s="33" t="s">
        <v>35</v>
      </c>
      <c r="G334" s="73" t="n">
        <v>5600010030</v>
      </c>
      <c r="H334" s="33" t="s">
        <v>112</v>
      </c>
      <c r="I334" s="63" t="n">
        <f aca="false">SUM(J334:V334)</f>
        <v>4599200</v>
      </c>
      <c r="J334" s="63" t="n">
        <v>3570000</v>
      </c>
      <c r="K334" s="63" t="n">
        <v>-595600</v>
      </c>
      <c r="L334" s="63" t="n">
        <v>0</v>
      </c>
      <c r="M334" s="63" t="n">
        <f aca="false">1624800</f>
        <v>1624800</v>
      </c>
      <c r="N334" s="63" t="n">
        <v>0</v>
      </c>
      <c r="O334" s="63" t="n">
        <v>0</v>
      </c>
      <c r="P334" s="63" t="n">
        <v>0</v>
      </c>
      <c r="Q334" s="63" t="n">
        <v>0</v>
      </c>
      <c r="R334" s="63" t="n">
        <v>0</v>
      </c>
      <c r="S334" s="63" t="n">
        <v>0</v>
      </c>
      <c r="T334" s="63" t="n">
        <v>0</v>
      </c>
      <c r="U334" s="63" t="n">
        <v>0</v>
      </c>
      <c r="V334" s="63"/>
    </row>
    <row r="335" customFormat="false" ht="19.35" hidden="true" customHeight="true" outlineLevel="0" collapsed="false">
      <c r="B335" s="86"/>
      <c r="C335" s="29" t="s">
        <v>386</v>
      </c>
      <c r="D335" s="88" t="n">
        <v>905</v>
      </c>
      <c r="E335" s="33" t="s">
        <v>35</v>
      </c>
      <c r="F335" s="33" t="s">
        <v>89</v>
      </c>
      <c r="G335" s="73"/>
      <c r="H335" s="33"/>
      <c r="I335" s="63" t="n">
        <f aca="false">SUM(J335:V335)</f>
        <v>0</v>
      </c>
      <c r="J335" s="63" t="n">
        <f aca="false">J336</f>
        <v>0</v>
      </c>
      <c r="K335" s="63" t="n">
        <f aca="false">K336</f>
        <v>0</v>
      </c>
      <c r="L335" s="63" t="n">
        <f aca="false">L336</f>
        <v>0</v>
      </c>
      <c r="M335" s="63" t="n">
        <f aca="false">M336</f>
        <v>0</v>
      </c>
      <c r="N335" s="63" t="n">
        <f aca="false">N336</f>
        <v>0</v>
      </c>
      <c r="O335" s="63" t="n">
        <f aca="false">O336</f>
        <v>0</v>
      </c>
      <c r="P335" s="63" t="n">
        <f aca="false">P336</f>
        <v>0</v>
      </c>
      <c r="Q335" s="63" t="n">
        <f aca="false">Q336</f>
        <v>0</v>
      </c>
      <c r="R335" s="63" t="n">
        <f aca="false">R336</f>
        <v>0</v>
      </c>
      <c r="S335" s="63" t="n">
        <f aca="false">S336</f>
        <v>0</v>
      </c>
      <c r="T335" s="63" t="n">
        <f aca="false">T336</f>
        <v>0</v>
      </c>
      <c r="U335" s="63" t="n">
        <f aca="false">U336</f>
        <v>0</v>
      </c>
      <c r="V335" s="63" t="n">
        <f aca="false">V336</f>
        <v>0</v>
      </c>
    </row>
    <row r="336" customFormat="false" ht="19.35" hidden="true" customHeight="true" outlineLevel="0" collapsed="false">
      <c r="B336" s="86"/>
      <c r="C336" s="29" t="s">
        <v>387</v>
      </c>
      <c r="D336" s="88" t="n">
        <v>905</v>
      </c>
      <c r="E336" s="33" t="s">
        <v>35</v>
      </c>
      <c r="F336" s="33" t="s">
        <v>17</v>
      </c>
      <c r="G336" s="73"/>
      <c r="H336" s="33"/>
      <c r="I336" s="63" t="n">
        <f aca="false">SUM(J336:V336)</f>
        <v>0</v>
      </c>
      <c r="J336" s="63" t="n">
        <f aca="false">J337</f>
        <v>0</v>
      </c>
      <c r="K336" s="63" t="n">
        <f aca="false">K337</f>
        <v>0</v>
      </c>
      <c r="L336" s="63" t="n">
        <f aca="false">L337</f>
        <v>0</v>
      </c>
      <c r="M336" s="63" t="n">
        <f aca="false">M337</f>
        <v>0</v>
      </c>
      <c r="N336" s="63" t="n">
        <f aca="false">N337</f>
        <v>0</v>
      </c>
      <c r="O336" s="63" t="n">
        <f aca="false">O337</f>
        <v>0</v>
      </c>
      <c r="P336" s="63" t="n">
        <f aca="false">P337</f>
        <v>0</v>
      </c>
      <c r="Q336" s="63" t="n">
        <f aca="false">Q337</f>
        <v>0</v>
      </c>
      <c r="R336" s="63" t="n">
        <f aca="false">R337</f>
        <v>0</v>
      </c>
      <c r="S336" s="63" t="n">
        <f aca="false">S337</f>
        <v>0</v>
      </c>
      <c r="T336" s="63" t="n">
        <f aca="false">T337</f>
        <v>0</v>
      </c>
      <c r="U336" s="63" t="n">
        <f aca="false">U337</f>
        <v>0</v>
      </c>
      <c r="V336" s="63" t="n">
        <f aca="false">V337</f>
        <v>0</v>
      </c>
    </row>
    <row r="337" customFormat="false" ht="19.35" hidden="true" customHeight="true" outlineLevel="0" collapsed="false">
      <c r="B337" s="86"/>
      <c r="C337" s="110" t="s">
        <v>186</v>
      </c>
      <c r="D337" s="88" t="n">
        <v>905</v>
      </c>
      <c r="E337" s="33" t="s">
        <v>35</v>
      </c>
      <c r="F337" s="33" t="s">
        <v>17</v>
      </c>
      <c r="G337" s="73" t="n">
        <v>5700000000</v>
      </c>
      <c r="H337" s="33"/>
      <c r="I337" s="63" t="n">
        <f aca="false">SUM(J337:V337)</f>
        <v>0</v>
      </c>
      <c r="J337" s="63" t="n">
        <f aca="false">J338</f>
        <v>0</v>
      </c>
      <c r="K337" s="63" t="n">
        <f aca="false">K338</f>
        <v>0</v>
      </c>
      <c r="L337" s="63" t="n">
        <f aca="false">L338</f>
        <v>0</v>
      </c>
      <c r="M337" s="63" t="n">
        <f aca="false">M338</f>
        <v>0</v>
      </c>
      <c r="N337" s="63" t="n">
        <f aca="false">N338</f>
        <v>0</v>
      </c>
      <c r="O337" s="63" t="n">
        <f aca="false">O338</f>
        <v>0</v>
      </c>
      <c r="P337" s="63" t="n">
        <f aca="false">P338</f>
        <v>0</v>
      </c>
      <c r="Q337" s="63" t="n">
        <f aca="false">Q338</f>
        <v>0</v>
      </c>
      <c r="R337" s="63" t="n">
        <f aca="false">R338</f>
        <v>0</v>
      </c>
      <c r="S337" s="63" t="n">
        <f aca="false">S338</f>
        <v>0</v>
      </c>
      <c r="T337" s="63" t="n">
        <f aca="false">T338</f>
        <v>0</v>
      </c>
      <c r="U337" s="63" t="n">
        <f aca="false">U338</f>
        <v>0</v>
      </c>
      <c r="V337" s="63" t="n">
        <f aca="false">V338</f>
        <v>0</v>
      </c>
    </row>
    <row r="338" customFormat="false" ht="35.2" hidden="true" customHeight="true" outlineLevel="0" collapsed="false">
      <c r="B338" s="86"/>
      <c r="C338" s="29" t="s">
        <v>190</v>
      </c>
      <c r="D338" s="88" t="n">
        <v>905</v>
      </c>
      <c r="E338" s="33" t="s">
        <v>35</v>
      </c>
      <c r="F338" s="33" t="s">
        <v>17</v>
      </c>
      <c r="G338" s="73" t="n">
        <v>5720000000</v>
      </c>
      <c r="H338" s="33"/>
      <c r="I338" s="63" t="n">
        <f aca="false">SUM(J338:V338)</f>
        <v>0</v>
      </c>
      <c r="J338" s="63" t="n">
        <f aca="false">J339</f>
        <v>0</v>
      </c>
      <c r="K338" s="63" t="n">
        <f aca="false">K339</f>
        <v>0</v>
      </c>
      <c r="L338" s="63" t="n">
        <f aca="false">L339</f>
        <v>0</v>
      </c>
      <c r="M338" s="63" t="n">
        <f aca="false">M339</f>
        <v>0</v>
      </c>
      <c r="N338" s="63" t="n">
        <f aca="false">N339</f>
        <v>0</v>
      </c>
      <c r="O338" s="63" t="n">
        <f aca="false">O339</f>
        <v>0</v>
      </c>
      <c r="P338" s="63" t="n">
        <f aca="false">P339</f>
        <v>0</v>
      </c>
      <c r="Q338" s="63" t="n">
        <f aca="false">Q339</f>
        <v>0</v>
      </c>
      <c r="R338" s="63" t="n">
        <f aca="false">R339</f>
        <v>0</v>
      </c>
      <c r="S338" s="63" t="n">
        <f aca="false">S339</f>
        <v>0</v>
      </c>
      <c r="T338" s="63" t="n">
        <f aca="false">T339</f>
        <v>0</v>
      </c>
      <c r="U338" s="63" t="n">
        <f aca="false">U339</f>
        <v>0</v>
      </c>
      <c r="V338" s="63" t="n">
        <f aca="false">V339</f>
        <v>0</v>
      </c>
    </row>
    <row r="339" customFormat="false" ht="35.2" hidden="true" customHeight="true" outlineLevel="0" collapsed="false">
      <c r="B339" s="86"/>
      <c r="C339" s="29" t="s">
        <v>191</v>
      </c>
      <c r="D339" s="88" t="n">
        <v>905</v>
      </c>
      <c r="E339" s="33" t="s">
        <v>35</v>
      </c>
      <c r="F339" s="33" t="s">
        <v>17</v>
      </c>
      <c r="G339" s="73" t="n">
        <v>5720010090</v>
      </c>
      <c r="H339" s="33"/>
      <c r="I339" s="63" t="n">
        <f aca="false">SUM(J339:V339)</f>
        <v>0</v>
      </c>
      <c r="J339" s="63" t="n">
        <f aca="false">J340</f>
        <v>0</v>
      </c>
      <c r="K339" s="63" t="n">
        <f aca="false">K340</f>
        <v>0</v>
      </c>
      <c r="L339" s="63" t="n">
        <f aca="false">L340</f>
        <v>0</v>
      </c>
      <c r="M339" s="63" t="n">
        <f aca="false">M340</f>
        <v>0</v>
      </c>
      <c r="N339" s="63" t="n">
        <f aca="false">N340</f>
        <v>0</v>
      </c>
      <c r="O339" s="63" t="n">
        <f aca="false">O340</f>
        <v>0</v>
      </c>
      <c r="P339" s="63" t="n">
        <f aca="false">P340</f>
        <v>0</v>
      </c>
      <c r="Q339" s="63" t="n">
        <f aca="false">Q340</f>
        <v>0</v>
      </c>
      <c r="R339" s="63" t="n">
        <f aca="false">R340</f>
        <v>0</v>
      </c>
      <c r="S339" s="63" t="n">
        <f aca="false">S340</f>
        <v>0</v>
      </c>
      <c r="T339" s="63" t="n">
        <f aca="false">T340</f>
        <v>0</v>
      </c>
      <c r="U339" s="63" t="n">
        <f aca="false">U340</f>
        <v>0</v>
      </c>
      <c r="V339" s="63" t="n">
        <f aca="false">V340</f>
        <v>0</v>
      </c>
    </row>
    <row r="340" customFormat="false" ht="19.35" hidden="true" customHeight="true" outlineLevel="0" collapsed="false">
      <c r="B340" s="86"/>
      <c r="C340" s="29" t="s">
        <v>192</v>
      </c>
      <c r="D340" s="88" t="n">
        <v>905</v>
      </c>
      <c r="E340" s="33" t="s">
        <v>35</v>
      </c>
      <c r="F340" s="33" t="s">
        <v>17</v>
      </c>
      <c r="G340" s="73" t="n">
        <v>5720010090</v>
      </c>
      <c r="H340" s="33" t="s">
        <v>193</v>
      </c>
      <c r="I340" s="63" t="n">
        <f aca="false">SUM(J340:V340)</f>
        <v>0</v>
      </c>
      <c r="J340" s="63" t="n">
        <v>0</v>
      </c>
      <c r="K340" s="63" t="n">
        <v>0</v>
      </c>
      <c r="L340" s="63" t="n">
        <v>0</v>
      </c>
      <c r="M340" s="63" t="n">
        <v>0</v>
      </c>
      <c r="N340" s="63" t="n">
        <v>0</v>
      </c>
      <c r="O340" s="63" t="n">
        <v>0</v>
      </c>
      <c r="P340" s="63" t="n">
        <v>0</v>
      </c>
      <c r="Q340" s="63" t="n">
        <v>0</v>
      </c>
      <c r="R340" s="63" t="n">
        <v>0</v>
      </c>
      <c r="S340" s="63" t="n">
        <v>0</v>
      </c>
      <c r="T340" s="63" t="n">
        <v>0</v>
      </c>
      <c r="U340" s="63" t="n">
        <v>0</v>
      </c>
      <c r="V340" s="63" t="n">
        <v>0</v>
      </c>
    </row>
    <row r="341" customFormat="false" ht="35.2" hidden="false" customHeight="true" outlineLevel="0" collapsed="false">
      <c r="B341" s="86"/>
      <c r="C341" s="29" t="s">
        <v>88</v>
      </c>
      <c r="D341" s="88" t="n">
        <v>905</v>
      </c>
      <c r="E341" s="33" t="s">
        <v>44</v>
      </c>
      <c r="F341" s="33" t="s">
        <v>89</v>
      </c>
      <c r="G341" s="73"/>
      <c r="H341" s="33"/>
      <c r="I341" s="63" t="n">
        <f aca="false">SUM(J341:V341)</f>
        <v>20000000</v>
      </c>
      <c r="J341" s="63" t="n">
        <f aca="false">J342</f>
        <v>20000000</v>
      </c>
      <c r="K341" s="63" t="n">
        <f aca="false">K342</f>
        <v>0</v>
      </c>
      <c r="L341" s="63" t="n">
        <f aca="false">L342</f>
        <v>0</v>
      </c>
      <c r="M341" s="63" t="n">
        <f aca="false">M342</f>
        <v>0</v>
      </c>
      <c r="N341" s="63" t="n">
        <f aca="false">N342</f>
        <v>0</v>
      </c>
      <c r="O341" s="63" t="n">
        <f aca="false">O342</f>
        <v>0</v>
      </c>
      <c r="P341" s="63" t="n">
        <f aca="false">P342</f>
        <v>0</v>
      </c>
      <c r="Q341" s="63" t="n">
        <f aca="false">Q342</f>
        <v>0</v>
      </c>
      <c r="R341" s="63" t="n">
        <f aca="false">R342</f>
        <v>0</v>
      </c>
      <c r="S341" s="63" t="n">
        <f aca="false">S342</f>
        <v>0</v>
      </c>
      <c r="T341" s="63" t="n">
        <f aca="false">T342</f>
        <v>0</v>
      </c>
      <c r="U341" s="63" t="n">
        <f aca="false">U342</f>
        <v>0</v>
      </c>
      <c r="V341" s="63" t="n">
        <f aca="false">V342</f>
        <v>0</v>
      </c>
    </row>
    <row r="342" customFormat="false" ht="35.2" hidden="false" customHeight="true" outlineLevel="0" collapsed="false">
      <c r="B342" s="86"/>
      <c r="C342" s="29" t="s">
        <v>90</v>
      </c>
      <c r="D342" s="88" t="n">
        <v>905</v>
      </c>
      <c r="E342" s="33" t="s">
        <v>44</v>
      </c>
      <c r="F342" s="33" t="s">
        <v>17</v>
      </c>
      <c r="G342" s="73"/>
      <c r="H342" s="33"/>
      <c r="I342" s="63" t="n">
        <f aca="false">SUM(J342:V342)</f>
        <v>20000000</v>
      </c>
      <c r="J342" s="63" t="n">
        <f aca="false">J343</f>
        <v>20000000</v>
      </c>
      <c r="K342" s="63" t="n">
        <f aca="false">K343</f>
        <v>0</v>
      </c>
      <c r="L342" s="63" t="n">
        <f aca="false">L343</f>
        <v>0</v>
      </c>
      <c r="M342" s="63" t="n">
        <f aca="false">M343</f>
        <v>0</v>
      </c>
      <c r="N342" s="63" t="n">
        <f aca="false">N343</f>
        <v>0</v>
      </c>
      <c r="O342" s="63" t="n">
        <f aca="false">O343</f>
        <v>0</v>
      </c>
      <c r="P342" s="63" t="n">
        <f aca="false">P343</f>
        <v>0</v>
      </c>
      <c r="Q342" s="63" t="n">
        <f aca="false">Q343</f>
        <v>0</v>
      </c>
      <c r="R342" s="63" t="n">
        <f aca="false">R343</f>
        <v>0</v>
      </c>
      <c r="S342" s="63" t="n">
        <f aca="false">S343</f>
        <v>0</v>
      </c>
      <c r="T342" s="63" t="n">
        <f aca="false">T343</f>
        <v>0</v>
      </c>
      <c r="U342" s="63" t="n">
        <f aca="false">U343</f>
        <v>0</v>
      </c>
      <c r="V342" s="63" t="n">
        <f aca="false">V343</f>
        <v>0</v>
      </c>
    </row>
    <row r="343" customFormat="false" ht="17.6" hidden="false" customHeight="false" outlineLevel="0" collapsed="false">
      <c r="B343" s="86"/>
      <c r="C343" s="110" t="s">
        <v>186</v>
      </c>
      <c r="D343" s="88" t="n">
        <v>905</v>
      </c>
      <c r="E343" s="33" t="s">
        <v>44</v>
      </c>
      <c r="F343" s="33" t="s">
        <v>17</v>
      </c>
      <c r="G343" s="73" t="n">
        <v>5700000000</v>
      </c>
      <c r="H343" s="33"/>
      <c r="I343" s="63" t="n">
        <f aca="false">SUM(J343:V343)</f>
        <v>20000000</v>
      </c>
      <c r="J343" s="63" t="n">
        <f aca="false">J344</f>
        <v>20000000</v>
      </c>
      <c r="K343" s="63" t="n">
        <f aca="false">K344</f>
        <v>0</v>
      </c>
      <c r="L343" s="63" t="n">
        <f aca="false">L344</f>
        <v>0</v>
      </c>
      <c r="M343" s="63" t="n">
        <f aca="false">M344</f>
        <v>0</v>
      </c>
      <c r="N343" s="63" t="n">
        <f aca="false">N344</f>
        <v>0</v>
      </c>
      <c r="O343" s="63" t="n">
        <f aca="false">O344</f>
        <v>0</v>
      </c>
      <c r="P343" s="63" t="n">
        <f aca="false">P344</f>
        <v>0</v>
      </c>
      <c r="Q343" s="63" t="n">
        <f aca="false">Q344</f>
        <v>0</v>
      </c>
      <c r="R343" s="63" t="n">
        <f aca="false">R344</f>
        <v>0</v>
      </c>
      <c r="S343" s="63" t="n">
        <f aca="false">S344</f>
        <v>0</v>
      </c>
      <c r="T343" s="63" t="n">
        <f aca="false">T344</f>
        <v>0</v>
      </c>
      <c r="U343" s="63" t="n">
        <f aca="false">U344</f>
        <v>0</v>
      </c>
      <c r="V343" s="63" t="n">
        <f aca="false">V344</f>
        <v>0</v>
      </c>
    </row>
    <row r="344" customFormat="false" ht="17.6" hidden="false" customHeight="false" outlineLevel="0" collapsed="false">
      <c r="B344" s="86"/>
      <c r="C344" s="29" t="s">
        <v>187</v>
      </c>
      <c r="D344" s="88" t="n">
        <v>905</v>
      </c>
      <c r="E344" s="33" t="s">
        <v>44</v>
      </c>
      <c r="F344" s="33" t="s">
        <v>17</v>
      </c>
      <c r="G344" s="73" t="n">
        <v>5710000000</v>
      </c>
      <c r="H344" s="33"/>
      <c r="I344" s="63" t="n">
        <f aca="false">SUM(J344:V344)</f>
        <v>20000000</v>
      </c>
      <c r="J344" s="63" t="n">
        <f aca="false">J345</f>
        <v>20000000</v>
      </c>
      <c r="K344" s="63" t="n">
        <f aca="false">K345</f>
        <v>0</v>
      </c>
      <c r="L344" s="63" t="n">
        <f aca="false">L345</f>
        <v>0</v>
      </c>
      <c r="M344" s="63" t="n">
        <f aca="false">M345</f>
        <v>0</v>
      </c>
      <c r="N344" s="63" t="n">
        <f aca="false">N345</f>
        <v>0</v>
      </c>
      <c r="O344" s="63" t="n">
        <f aca="false">O345</f>
        <v>0</v>
      </c>
      <c r="P344" s="63" t="n">
        <f aca="false">P345</f>
        <v>0</v>
      </c>
      <c r="Q344" s="63" t="n">
        <f aca="false">Q345</f>
        <v>0</v>
      </c>
      <c r="R344" s="63" t="n">
        <f aca="false">R345</f>
        <v>0</v>
      </c>
      <c r="S344" s="63" t="n">
        <f aca="false">S345</f>
        <v>0</v>
      </c>
      <c r="T344" s="63" t="n">
        <f aca="false">T345</f>
        <v>0</v>
      </c>
      <c r="U344" s="63" t="n">
        <f aca="false">U345</f>
        <v>0</v>
      </c>
      <c r="V344" s="63" t="n">
        <f aca="false">V345</f>
        <v>0</v>
      </c>
    </row>
    <row r="345" customFormat="false" ht="17.6" hidden="false" customHeight="false" outlineLevel="0" collapsed="false">
      <c r="B345" s="86"/>
      <c r="C345" s="29" t="s">
        <v>188</v>
      </c>
      <c r="D345" s="88" t="n">
        <v>905</v>
      </c>
      <c r="E345" s="33" t="s">
        <v>44</v>
      </c>
      <c r="F345" s="33" t="s">
        <v>17</v>
      </c>
      <c r="G345" s="73" t="s">
        <v>189</v>
      </c>
      <c r="H345" s="33"/>
      <c r="I345" s="63" t="n">
        <f aca="false">SUM(J345:V345)</f>
        <v>20000000</v>
      </c>
      <c r="J345" s="63" t="n">
        <f aca="false">J346</f>
        <v>20000000</v>
      </c>
      <c r="K345" s="63" t="n">
        <f aca="false">K346</f>
        <v>0</v>
      </c>
      <c r="L345" s="63" t="n">
        <f aca="false">L346</f>
        <v>0</v>
      </c>
      <c r="M345" s="63" t="n">
        <f aca="false">M346</f>
        <v>0</v>
      </c>
      <c r="N345" s="63" t="n">
        <f aca="false">N346</f>
        <v>0</v>
      </c>
      <c r="O345" s="63" t="n">
        <f aca="false">O346</f>
        <v>0</v>
      </c>
      <c r="P345" s="63" t="n">
        <f aca="false">P346</f>
        <v>0</v>
      </c>
      <c r="Q345" s="63" t="n">
        <f aca="false">Q346</f>
        <v>0</v>
      </c>
      <c r="R345" s="63" t="n">
        <f aca="false">R346</f>
        <v>0</v>
      </c>
      <c r="S345" s="63" t="n">
        <f aca="false">S346</f>
        <v>0</v>
      </c>
      <c r="T345" s="63" t="n">
        <f aca="false">T346</f>
        <v>0</v>
      </c>
      <c r="U345" s="63" t="n">
        <f aca="false">U346</f>
        <v>0</v>
      </c>
      <c r="V345" s="63" t="n">
        <f aca="false">V346</f>
        <v>0</v>
      </c>
    </row>
    <row r="346" customFormat="false" ht="17.6" hidden="false" customHeight="false" outlineLevel="0" collapsed="false">
      <c r="B346" s="86"/>
      <c r="C346" s="29" t="s">
        <v>141</v>
      </c>
      <c r="D346" s="88" t="n">
        <v>905</v>
      </c>
      <c r="E346" s="33" t="s">
        <v>44</v>
      </c>
      <c r="F346" s="33" t="s">
        <v>17</v>
      </c>
      <c r="G346" s="73" t="s">
        <v>189</v>
      </c>
      <c r="H346" s="33" t="s">
        <v>142</v>
      </c>
      <c r="I346" s="63" t="n">
        <f aca="false">SUM(J346:V346)</f>
        <v>20000000</v>
      </c>
      <c r="J346" s="63" t="n">
        <v>20000000</v>
      </c>
      <c r="K346" s="63" t="n">
        <v>0</v>
      </c>
      <c r="L346" s="63" t="n">
        <v>0</v>
      </c>
      <c r="M346" s="63" t="n">
        <v>0</v>
      </c>
      <c r="N346" s="63" t="n">
        <v>0</v>
      </c>
      <c r="O346" s="63" t="n">
        <v>0</v>
      </c>
      <c r="P346" s="63" t="n">
        <v>0</v>
      </c>
      <c r="Q346" s="63" t="n">
        <v>0</v>
      </c>
      <c r="R346" s="63" t="n">
        <v>0</v>
      </c>
      <c r="S346" s="63" t="n">
        <v>0</v>
      </c>
      <c r="T346" s="63" t="n">
        <v>0</v>
      </c>
      <c r="U346" s="63" t="n">
        <v>0</v>
      </c>
      <c r="V346" s="63" t="n">
        <v>0</v>
      </c>
    </row>
    <row r="347" customFormat="false" ht="17.35" hidden="false" customHeight="false" outlineLevel="0" collapsed="false">
      <c r="B347" s="86"/>
      <c r="D347" s="88"/>
      <c r="E347" s="33"/>
      <c r="F347" s="33"/>
      <c r="G347" s="73"/>
      <c r="H347" s="33"/>
      <c r="I347" s="63"/>
      <c r="J347" s="63" t="n">
        <v>36690100</v>
      </c>
      <c r="K347" s="63" t="n">
        <v>-36690100</v>
      </c>
      <c r="L347" s="63" t="n">
        <v>0</v>
      </c>
      <c r="M347" s="63" t="n">
        <v>0</v>
      </c>
      <c r="N347" s="63" t="n">
        <v>0</v>
      </c>
      <c r="O347" s="63" t="n">
        <v>0</v>
      </c>
      <c r="P347" s="63" t="n">
        <v>0</v>
      </c>
      <c r="Q347" s="63" t="n">
        <v>0</v>
      </c>
      <c r="R347" s="63" t="n">
        <v>0</v>
      </c>
      <c r="S347" s="63" t="n">
        <v>0</v>
      </c>
      <c r="T347" s="63" t="n">
        <v>0</v>
      </c>
      <c r="U347" s="63" t="n">
        <v>0</v>
      </c>
      <c r="V347" s="63"/>
    </row>
    <row r="348" s="85" customFormat="true" ht="35.2" hidden="false" customHeight="true" outlineLevel="0" collapsed="false">
      <c r="A348" s="82"/>
      <c r="B348" s="86" t="s">
        <v>53</v>
      </c>
      <c r="C348" s="55" t="s">
        <v>388</v>
      </c>
      <c r="D348" s="109" t="n">
        <v>910</v>
      </c>
      <c r="E348" s="68"/>
      <c r="F348" s="68"/>
      <c r="G348" s="73"/>
      <c r="H348" s="68"/>
      <c r="I348" s="62" t="n">
        <f aca="false">SUM(J348:V348)</f>
        <v>6456000</v>
      </c>
      <c r="J348" s="62" t="n">
        <f aca="false">J349</f>
        <v>4157100</v>
      </c>
      <c r="K348" s="62" t="n">
        <f aca="false">K349</f>
        <v>2221000</v>
      </c>
      <c r="L348" s="62" t="n">
        <f aca="false">L349</f>
        <v>18000</v>
      </c>
      <c r="M348" s="62" t="n">
        <f aca="false">M349</f>
        <v>25200</v>
      </c>
      <c r="N348" s="62" t="n">
        <f aca="false">N349</f>
        <v>7900</v>
      </c>
      <c r="O348" s="62" t="n">
        <f aca="false">O349</f>
        <v>0</v>
      </c>
      <c r="P348" s="62" t="n">
        <f aca="false">P349</f>
        <v>1900</v>
      </c>
      <c r="Q348" s="62" t="n">
        <f aca="false">Q349</f>
        <v>0</v>
      </c>
      <c r="R348" s="62" t="n">
        <f aca="false">R349</f>
        <v>7200</v>
      </c>
      <c r="S348" s="62" t="n">
        <f aca="false">S349</f>
        <v>17700</v>
      </c>
      <c r="T348" s="62" t="n">
        <f aca="false">T349</f>
        <v>0</v>
      </c>
      <c r="U348" s="62" t="n">
        <f aca="false">U349</f>
        <v>0</v>
      </c>
      <c r="V348" s="62" t="n">
        <f aca="false">V349</f>
        <v>0</v>
      </c>
    </row>
    <row r="349" customFormat="false" ht="17.6" hidden="false" customHeight="false" outlineLevel="0" collapsed="false">
      <c r="B349" s="86"/>
      <c r="C349" s="29" t="s">
        <v>16</v>
      </c>
      <c r="D349" s="88" t="n">
        <v>910</v>
      </c>
      <c r="E349" s="33" t="s">
        <v>17</v>
      </c>
      <c r="F349" s="33" t="s">
        <v>89</v>
      </c>
      <c r="G349" s="73"/>
      <c r="H349" s="33"/>
      <c r="I349" s="63" t="n">
        <f aca="false">SUM(J349:V349)</f>
        <v>6456000</v>
      </c>
      <c r="J349" s="63" t="n">
        <f aca="false">J350+J360</f>
        <v>4157100</v>
      </c>
      <c r="K349" s="63" t="n">
        <f aca="false">K350+K360</f>
        <v>2221000</v>
      </c>
      <c r="L349" s="63" t="n">
        <f aca="false">L350+L360</f>
        <v>18000</v>
      </c>
      <c r="M349" s="63" t="n">
        <f aca="false">M350+M360</f>
        <v>25200</v>
      </c>
      <c r="N349" s="63" t="n">
        <f aca="false">N350+N360</f>
        <v>7900</v>
      </c>
      <c r="O349" s="63" t="n">
        <f aca="false">O350+O360</f>
        <v>0</v>
      </c>
      <c r="P349" s="63" t="n">
        <f aca="false">P350+P360</f>
        <v>1900</v>
      </c>
      <c r="Q349" s="63" t="n">
        <f aca="false">Q350+Q360</f>
        <v>0</v>
      </c>
      <c r="R349" s="63" t="n">
        <f aca="false">R350+R360</f>
        <v>7200</v>
      </c>
      <c r="S349" s="63" t="n">
        <f aca="false">S350+S360</f>
        <v>17700</v>
      </c>
      <c r="T349" s="63" t="n">
        <f aca="false">T350+T360</f>
        <v>0</v>
      </c>
      <c r="U349" s="63" t="n">
        <f aca="false">U350+U360</f>
        <v>0</v>
      </c>
      <c r="V349" s="63" t="n">
        <f aca="false">V350</f>
        <v>0</v>
      </c>
    </row>
    <row r="350" customFormat="false" ht="35.2" hidden="false" customHeight="true" outlineLevel="0" collapsed="false">
      <c r="B350" s="86"/>
      <c r="C350" s="29" t="s">
        <v>385</v>
      </c>
      <c r="D350" s="88" t="n">
        <v>910</v>
      </c>
      <c r="E350" s="33" t="s">
        <v>17</v>
      </c>
      <c r="F350" s="33" t="s">
        <v>28</v>
      </c>
      <c r="G350" s="73"/>
      <c r="H350" s="33"/>
      <c r="I350" s="63" t="n">
        <f aca="false">SUM(J350:V350)</f>
        <v>6195700</v>
      </c>
      <c r="J350" s="63" t="n">
        <f aca="false">J351</f>
        <v>4008800</v>
      </c>
      <c r="K350" s="63" t="n">
        <f aca="false">K351</f>
        <v>2109000</v>
      </c>
      <c r="L350" s="63" t="n">
        <f aca="false">L351</f>
        <v>18000</v>
      </c>
      <c r="M350" s="63" t="n">
        <f aca="false">M351</f>
        <v>25200</v>
      </c>
      <c r="N350" s="63" t="n">
        <f aca="false">N351</f>
        <v>7900</v>
      </c>
      <c r="O350" s="63" t="n">
        <f aca="false">O351</f>
        <v>0</v>
      </c>
      <c r="P350" s="63" t="n">
        <f aca="false">P351</f>
        <v>1900</v>
      </c>
      <c r="Q350" s="63" t="n">
        <f aca="false">Q351</f>
        <v>0</v>
      </c>
      <c r="R350" s="63" t="n">
        <f aca="false">R351</f>
        <v>7200</v>
      </c>
      <c r="S350" s="63" t="n">
        <f aca="false">S351</f>
        <v>17700</v>
      </c>
      <c r="T350" s="63" t="n">
        <f aca="false">T351</f>
        <v>0</v>
      </c>
      <c r="U350" s="63" t="n">
        <f aca="false">U351</f>
        <v>0</v>
      </c>
      <c r="V350" s="63" t="n">
        <f aca="false">V351</f>
        <v>0</v>
      </c>
    </row>
    <row r="351" customFormat="false" ht="35.2" hidden="false" customHeight="true" outlineLevel="0" collapsed="false">
      <c r="B351" s="86"/>
      <c r="C351" s="29" t="s">
        <v>331</v>
      </c>
      <c r="D351" s="88" t="n">
        <v>910</v>
      </c>
      <c r="E351" s="33" t="s">
        <v>17</v>
      </c>
      <c r="F351" s="33" t="s">
        <v>28</v>
      </c>
      <c r="G351" s="73" t="n">
        <v>9900000000</v>
      </c>
      <c r="H351" s="33"/>
      <c r="I351" s="63" t="n">
        <f aca="false">SUM(J351:V351)</f>
        <v>6195700</v>
      </c>
      <c r="J351" s="63" t="n">
        <f aca="false">J352+J355</f>
        <v>4008800</v>
      </c>
      <c r="K351" s="63" t="n">
        <f aca="false">K352+K355</f>
        <v>2109000</v>
      </c>
      <c r="L351" s="63" t="n">
        <f aca="false">L352+L355</f>
        <v>18000</v>
      </c>
      <c r="M351" s="63" t="n">
        <f aca="false">M352+M355</f>
        <v>25200</v>
      </c>
      <c r="N351" s="63" t="n">
        <f aca="false">N352+N355</f>
        <v>7900</v>
      </c>
      <c r="O351" s="63" t="n">
        <f aca="false">O352+O355</f>
        <v>0</v>
      </c>
      <c r="P351" s="63" t="n">
        <f aca="false">P352+P355</f>
        <v>1900</v>
      </c>
      <c r="Q351" s="63" t="n">
        <f aca="false">Q352+Q355</f>
        <v>0</v>
      </c>
      <c r="R351" s="63" t="n">
        <f aca="false">R352+R355</f>
        <v>7200</v>
      </c>
      <c r="S351" s="63" t="n">
        <f aca="false">S352+S355</f>
        <v>17700</v>
      </c>
      <c r="T351" s="63" t="n">
        <f aca="false">T352+T355</f>
        <v>0</v>
      </c>
      <c r="U351" s="63" t="n">
        <f aca="false">U352+U355</f>
        <v>0</v>
      </c>
      <c r="V351" s="63" t="n">
        <f aca="false">V352+V355</f>
        <v>0</v>
      </c>
    </row>
    <row r="352" customFormat="false" ht="51.2" hidden="false" customHeight="true" outlineLevel="0" collapsed="false">
      <c r="B352" s="86"/>
      <c r="C352" s="29" t="s">
        <v>344</v>
      </c>
      <c r="D352" s="88" t="n">
        <v>910</v>
      </c>
      <c r="E352" s="33" t="s">
        <v>17</v>
      </c>
      <c r="F352" s="33" t="s">
        <v>28</v>
      </c>
      <c r="G352" s="73" t="n">
        <v>9910000000</v>
      </c>
      <c r="H352" s="33"/>
      <c r="I352" s="63" t="n">
        <f aca="false">SUM(J352:V352)</f>
        <v>2909400</v>
      </c>
      <c r="J352" s="63" t="n">
        <f aca="false">J353</f>
        <v>1843600</v>
      </c>
      <c r="K352" s="63" t="n">
        <f aca="false">K353</f>
        <v>1065800</v>
      </c>
      <c r="L352" s="63" t="n">
        <f aca="false">L353</f>
        <v>0</v>
      </c>
      <c r="M352" s="63" t="n">
        <f aca="false">M353</f>
        <v>0</v>
      </c>
      <c r="N352" s="63" t="n">
        <f aca="false">N353</f>
        <v>0</v>
      </c>
      <c r="O352" s="63" t="n">
        <f aca="false">O353</f>
        <v>0</v>
      </c>
      <c r="P352" s="63" t="n">
        <f aca="false">P353</f>
        <v>0</v>
      </c>
      <c r="Q352" s="63" t="n">
        <f aca="false">Q353</f>
        <v>0</v>
      </c>
      <c r="R352" s="63" t="n">
        <f aca="false">R353</f>
        <v>0</v>
      </c>
      <c r="S352" s="63" t="n">
        <f aca="false">S353</f>
        <v>0</v>
      </c>
      <c r="T352" s="63" t="n">
        <f aca="false">T353</f>
        <v>0</v>
      </c>
      <c r="U352" s="63" t="n">
        <f aca="false">U353</f>
        <v>0</v>
      </c>
      <c r="V352" s="63" t="n">
        <f aca="false">V353</f>
        <v>0</v>
      </c>
    </row>
    <row r="353" customFormat="false" ht="35.2" hidden="false" customHeight="true" outlineLevel="0" collapsed="false">
      <c r="B353" s="86"/>
      <c r="C353" s="29" t="s">
        <v>107</v>
      </c>
      <c r="D353" s="88" t="n">
        <v>910</v>
      </c>
      <c r="E353" s="33" t="s">
        <v>17</v>
      </c>
      <c r="F353" s="33" t="s">
        <v>28</v>
      </c>
      <c r="G353" s="73" t="n">
        <v>9910000190</v>
      </c>
      <c r="H353" s="33"/>
      <c r="I353" s="63" t="n">
        <f aca="false">SUM(J353:V353)</f>
        <v>2909400</v>
      </c>
      <c r="J353" s="63" t="n">
        <f aca="false">J354</f>
        <v>1843600</v>
      </c>
      <c r="K353" s="63" t="n">
        <f aca="false">K354</f>
        <v>1065800</v>
      </c>
      <c r="L353" s="63" t="n">
        <f aca="false">L354</f>
        <v>0</v>
      </c>
      <c r="M353" s="63" t="n">
        <f aca="false">M354</f>
        <v>0</v>
      </c>
      <c r="N353" s="63" t="n">
        <f aca="false">N354</f>
        <v>0</v>
      </c>
      <c r="O353" s="63" t="n">
        <f aca="false">O354</f>
        <v>0</v>
      </c>
      <c r="P353" s="63" t="n">
        <f aca="false">P354</f>
        <v>0</v>
      </c>
      <c r="Q353" s="63" t="n">
        <f aca="false">Q354</f>
        <v>0</v>
      </c>
      <c r="R353" s="63" t="n">
        <f aca="false">R354</f>
        <v>0</v>
      </c>
      <c r="S353" s="63" t="n">
        <f aca="false">S354</f>
        <v>0</v>
      </c>
      <c r="T353" s="63" t="n">
        <f aca="false">T354</f>
        <v>0</v>
      </c>
      <c r="U353" s="63" t="n">
        <f aca="false">U354</f>
        <v>0</v>
      </c>
      <c r="V353" s="63" t="n">
        <f aca="false">V354</f>
        <v>0</v>
      </c>
    </row>
    <row r="354" customFormat="false" ht="67.2" hidden="false" customHeight="true" outlineLevel="0" collapsed="false">
      <c r="B354" s="86"/>
      <c r="C354" s="29" t="s">
        <v>108</v>
      </c>
      <c r="D354" s="88" t="n">
        <v>910</v>
      </c>
      <c r="E354" s="33" t="s">
        <v>17</v>
      </c>
      <c r="F354" s="33" t="s">
        <v>28</v>
      </c>
      <c r="G354" s="73" t="n">
        <v>9910000190</v>
      </c>
      <c r="H354" s="33" t="s">
        <v>109</v>
      </c>
      <c r="I354" s="63" t="n">
        <f aca="false">SUM(J354:V354)</f>
        <v>2909400</v>
      </c>
      <c r="J354" s="63" t="n">
        <v>1843600</v>
      </c>
      <c r="K354" s="63" t="n">
        <v>1065800</v>
      </c>
      <c r="L354" s="63" t="n">
        <v>0</v>
      </c>
      <c r="M354" s="63" t="n">
        <v>0</v>
      </c>
      <c r="N354" s="63" t="n">
        <v>0</v>
      </c>
      <c r="O354" s="63" t="n">
        <v>0</v>
      </c>
      <c r="P354" s="63" t="n">
        <v>0</v>
      </c>
      <c r="Q354" s="63" t="n">
        <v>0</v>
      </c>
      <c r="R354" s="63" t="n">
        <v>0</v>
      </c>
      <c r="S354" s="63" t="n">
        <v>0</v>
      </c>
      <c r="T354" s="63" t="n">
        <v>0</v>
      </c>
      <c r="U354" s="63" t="n">
        <v>0</v>
      </c>
      <c r="V354" s="63" t="n">
        <v>0</v>
      </c>
    </row>
    <row r="355" customFormat="false" ht="51.2" hidden="false" customHeight="true" outlineLevel="0" collapsed="false">
      <c r="B355" s="86"/>
      <c r="C355" s="29" t="s">
        <v>345</v>
      </c>
      <c r="D355" s="88" t="n">
        <v>910</v>
      </c>
      <c r="E355" s="33" t="s">
        <v>17</v>
      </c>
      <c r="F355" s="33" t="s">
        <v>28</v>
      </c>
      <c r="G355" s="73" t="n">
        <v>9920000000</v>
      </c>
      <c r="H355" s="33"/>
      <c r="I355" s="63" t="n">
        <f aca="false">SUM(J355:V355)</f>
        <v>3286300</v>
      </c>
      <c r="J355" s="63" t="n">
        <f aca="false">J356</f>
        <v>2165200</v>
      </c>
      <c r="K355" s="63" t="n">
        <f aca="false">K356</f>
        <v>1043200</v>
      </c>
      <c r="L355" s="63" t="n">
        <f aca="false">L356</f>
        <v>18000</v>
      </c>
      <c r="M355" s="63" t="n">
        <f aca="false">M356</f>
        <v>25200</v>
      </c>
      <c r="N355" s="63" t="n">
        <f aca="false">N356</f>
        <v>7900</v>
      </c>
      <c r="O355" s="63" t="n">
        <f aca="false">O356</f>
        <v>0</v>
      </c>
      <c r="P355" s="63" t="n">
        <f aca="false">P356</f>
        <v>1900</v>
      </c>
      <c r="Q355" s="63" t="n">
        <f aca="false">Q356</f>
        <v>0</v>
      </c>
      <c r="R355" s="63" t="n">
        <f aca="false">R356</f>
        <v>7200</v>
      </c>
      <c r="S355" s="63" t="n">
        <f aca="false">S356</f>
        <v>17700</v>
      </c>
      <c r="T355" s="63" t="n">
        <f aca="false">T356</f>
        <v>0</v>
      </c>
      <c r="U355" s="63" t="n">
        <f aca="false">U356</f>
        <v>0</v>
      </c>
      <c r="V355" s="63" t="n">
        <f aca="false">V356</f>
        <v>0</v>
      </c>
    </row>
    <row r="356" customFormat="false" ht="35.2" hidden="false" customHeight="true" outlineLevel="0" collapsed="false">
      <c r="B356" s="86"/>
      <c r="C356" s="29" t="s">
        <v>107</v>
      </c>
      <c r="D356" s="88" t="n">
        <v>910</v>
      </c>
      <c r="E356" s="33" t="s">
        <v>369</v>
      </c>
      <c r="F356" s="33" t="s">
        <v>28</v>
      </c>
      <c r="G356" s="73" t="n">
        <v>9920000190</v>
      </c>
      <c r="H356" s="33"/>
      <c r="I356" s="63" t="n">
        <f aca="false">SUM(J356:V356)</f>
        <v>3286300</v>
      </c>
      <c r="J356" s="63" t="n">
        <f aca="false">J357+J358+J359</f>
        <v>2165200</v>
      </c>
      <c r="K356" s="63" t="n">
        <f aca="false">K357+K358+K359</f>
        <v>1043200</v>
      </c>
      <c r="L356" s="63" t="n">
        <f aca="false">L357+L358+L359</f>
        <v>18000</v>
      </c>
      <c r="M356" s="63" t="n">
        <f aca="false">M357+M358+M359</f>
        <v>25200</v>
      </c>
      <c r="N356" s="63" t="n">
        <f aca="false">N357+N358+N359</f>
        <v>7900</v>
      </c>
      <c r="O356" s="63" t="n">
        <f aca="false">O357+O358+O359</f>
        <v>0</v>
      </c>
      <c r="P356" s="63" t="n">
        <f aca="false">P357+P358+P359</f>
        <v>1900</v>
      </c>
      <c r="Q356" s="63" t="n">
        <f aca="false">Q357+Q358+Q359</f>
        <v>0</v>
      </c>
      <c r="R356" s="63" t="n">
        <f aca="false">R357+R358+R359</f>
        <v>7200</v>
      </c>
      <c r="S356" s="63" t="n">
        <f aca="false">S357+S358+S359</f>
        <v>17700</v>
      </c>
      <c r="T356" s="63" t="n">
        <f aca="false">T357+T358+T359</f>
        <v>0</v>
      </c>
      <c r="U356" s="63" t="n">
        <f aca="false">U357+U358+U359</f>
        <v>0</v>
      </c>
      <c r="V356" s="63" t="n">
        <f aca="false">V357+V358+V359</f>
        <v>0</v>
      </c>
    </row>
    <row r="357" customFormat="false" ht="67.2" hidden="false" customHeight="true" outlineLevel="0" collapsed="false">
      <c r="B357" s="86"/>
      <c r="C357" s="29" t="s">
        <v>108</v>
      </c>
      <c r="D357" s="88" t="n">
        <v>910</v>
      </c>
      <c r="E357" s="33" t="s">
        <v>17</v>
      </c>
      <c r="F357" s="33" t="s">
        <v>28</v>
      </c>
      <c r="G357" s="73" t="n">
        <v>9920000190</v>
      </c>
      <c r="H357" s="33" t="s">
        <v>109</v>
      </c>
      <c r="I357" s="63" t="n">
        <f aca="false">SUM(J357:V357)</f>
        <v>3205400</v>
      </c>
      <c r="J357" s="63" t="n">
        <v>2163000</v>
      </c>
      <c r="K357" s="63" t="n">
        <v>1042400</v>
      </c>
      <c r="L357" s="63" t="n">
        <v>0</v>
      </c>
      <c r="M357" s="63" t="n">
        <v>0</v>
      </c>
      <c r="N357" s="63" t="n">
        <v>0</v>
      </c>
      <c r="O357" s="63" t="n">
        <v>0</v>
      </c>
      <c r="P357" s="63" t="n">
        <v>0</v>
      </c>
      <c r="Q357" s="63" t="n">
        <v>0</v>
      </c>
      <c r="R357" s="63" t="n">
        <v>0</v>
      </c>
      <c r="S357" s="63" t="n">
        <v>0</v>
      </c>
      <c r="T357" s="63" t="n">
        <v>0</v>
      </c>
      <c r="U357" s="63" t="n">
        <v>0</v>
      </c>
      <c r="V357" s="63" t="n">
        <v>0</v>
      </c>
    </row>
    <row r="358" customFormat="false" ht="35.2" hidden="false" customHeight="true" outlineLevel="0" collapsed="false">
      <c r="B358" s="86"/>
      <c r="C358" s="29" t="s">
        <v>111</v>
      </c>
      <c r="D358" s="88" t="n">
        <v>910</v>
      </c>
      <c r="E358" s="33" t="s">
        <v>17</v>
      </c>
      <c r="F358" s="33" t="s">
        <v>28</v>
      </c>
      <c r="G358" s="73" t="n">
        <v>9920000190</v>
      </c>
      <c r="H358" s="33" t="s">
        <v>112</v>
      </c>
      <c r="I358" s="63" t="n">
        <f aca="false">SUM(J358:V358)</f>
        <v>77900</v>
      </c>
      <c r="L358" s="63" t="n">
        <v>18000</v>
      </c>
      <c r="M358" s="63" t="n">
        <v>25200</v>
      </c>
      <c r="N358" s="63" t="n">
        <v>7900</v>
      </c>
      <c r="O358" s="63" t="n">
        <v>0</v>
      </c>
      <c r="P358" s="63" t="n">
        <v>1900</v>
      </c>
      <c r="Q358" s="63" t="n">
        <v>0</v>
      </c>
      <c r="R358" s="63" t="n">
        <v>7200</v>
      </c>
      <c r="S358" s="63" t="n">
        <v>17700</v>
      </c>
      <c r="T358" s="63" t="n">
        <v>0</v>
      </c>
      <c r="U358" s="63" t="n">
        <v>0</v>
      </c>
      <c r="V358" s="63" t="n">
        <v>0</v>
      </c>
    </row>
    <row r="359" customFormat="false" ht="17.6" hidden="false" customHeight="false" outlineLevel="0" collapsed="false">
      <c r="B359" s="86"/>
      <c r="C359" s="29" t="s">
        <v>115</v>
      </c>
      <c r="D359" s="88" t="n">
        <v>910</v>
      </c>
      <c r="E359" s="33" t="s">
        <v>17</v>
      </c>
      <c r="F359" s="33" t="s">
        <v>28</v>
      </c>
      <c r="G359" s="73" t="n">
        <v>9920000190</v>
      </c>
      <c r="H359" s="33" t="s">
        <v>116</v>
      </c>
      <c r="I359" s="63" t="n">
        <f aca="false">SUM(J359:V359)</f>
        <v>3000</v>
      </c>
      <c r="J359" s="63" t="n">
        <v>2200</v>
      </c>
      <c r="K359" s="63" t="n">
        <v>800</v>
      </c>
      <c r="L359" s="63" t="n">
        <v>0</v>
      </c>
      <c r="M359" s="63" t="n">
        <v>0</v>
      </c>
      <c r="N359" s="63" t="n">
        <v>0</v>
      </c>
      <c r="O359" s="63" t="n">
        <v>0</v>
      </c>
      <c r="P359" s="63" t="n">
        <v>0</v>
      </c>
      <c r="Q359" s="63" t="n">
        <v>0</v>
      </c>
      <c r="R359" s="63" t="n">
        <v>0</v>
      </c>
      <c r="S359" s="63" t="n">
        <v>0</v>
      </c>
      <c r="T359" s="63" t="n">
        <v>0</v>
      </c>
      <c r="U359" s="63" t="n">
        <v>0</v>
      </c>
      <c r="V359" s="63" t="n">
        <v>0</v>
      </c>
    </row>
    <row r="360" customFormat="false" ht="17.6" hidden="false" customHeight="false" outlineLevel="0" collapsed="false">
      <c r="B360" s="86"/>
      <c r="C360" s="29" t="s">
        <v>34</v>
      </c>
      <c r="D360" s="88" t="n">
        <v>910</v>
      </c>
      <c r="E360" s="33" t="s">
        <v>17</v>
      </c>
      <c r="F360" s="33" t="s">
        <v>35</v>
      </c>
      <c r="G360" s="73"/>
      <c r="H360" s="33"/>
      <c r="I360" s="63" t="n">
        <f aca="false">SUM(J360:V360)</f>
        <v>260300</v>
      </c>
      <c r="J360" s="63" t="n">
        <f aca="false">J361</f>
        <v>148300</v>
      </c>
      <c r="K360" s="63" t="n">
        <f aca="false">K361</f>
        <v>112000</v>
      </c>
      <c r="L360" s="63" t="n">
        <f aca="false">L361</f>
        <v>0</v>
      </c>
      <c r="M360" s="63" t="n">
        <f aca="false">M361</f>
        <v>0</v>
      </c>
      <c r="N360" s="63" t="n">
        <f aca="false">N361</f>
        <v>0</v>
      </c>
      <c r="O360" s="63" t="n">
        <f aca="false">O361</f>
        <v>0</v>
      </c>
      <c r="P360" s="63" t="n">
        <f aca="false">P361</f>
        <v>0</v>
      </c>
      <c r="Q360" s="63" t="n">
        <f aca="false">Q361</f>
        <v>0</v>
      </c>
      <c r="R360" s="63" t="n">
        <f aca="false">R361</f>
        <v>0</v>
      </c>
      <c r="S360" s="63" t="n">
        <f aca="false">S361</f>
        <v>0</v>
      </c>
      <c r="T360" s="63" t="n">
        <f aca="false">T361</f>
        <v>0</v>
      </c>
      <c r="U360" s="63" t="n">
        <f aca="false">U361</f>
        <v>0</v>
      </c>
      <c r="V360" s="63"/>
    </row>
    <row r="361" customFormat="false" ht="35.2" hidden="false" customHeight="true" outlineLevel="0" collapsed="false">
      <c r="B361" s="86"/>
      <c r="C361" s="29" t="s">
        <v>185</v>
      </c>
      <c r="D361" s="88" t="n">
        <v>910</v>
      </c>
      <c r="E361" s="33" t="s">
        <v>17</v>
      </c>
      <c r="F361" s="33" t="s">
        <v>35</v>
      </c>
      <c r="G361" s="73" t="n">
        <v>5600000000</v>
      </c>
      <c r="H361" s="33"/>
      <c r="I361" s="63" t="n">
        <f aca="false">SUM(J361:V361)</f>
        <v>260300</v>
      </c>
      <c r="J361" s="63" t="n">
        <f aca="false">J362</f>
        <v>148300</v>
      </c>
      <c r="K361" s="63" t="n">
        <f aca="false">K362</f>
        <v>112000</v>
      </c>
      <c r="L361" s="63" t="n">
        <f aca="false">L362</f>
        <v>0</v>
      </c>
      <c r="M361" s="63" t="n">
        <f aca="false">M362</f>
        <v>0</v>
      </c>
      <c r="N361" s="63" t="n">
        <f aca="false">N362</f>
        <v>0</v>
      </c>
      <c r="O361" s="63" t="n">
        <f aca="false">O362</f>
        <v>0</v>
      </c>
      <c r="P361" s="63" t="n">
        <f aca="false">P362</f>
        <v>0</v>
      </c>
      <c r="Q361" s="63" t="n">
        <f aca="false">Q362</f>
        <v>0</v>
      </c>
      <c r="R361" s="63" t="n">
        <f aca="false">R362</f>
        <v>0</v>
      </c>
      <c r="S361" s="63" t="n">
        <f aca="false">S362</f>
        <v>0</v>
      </c>
      <c r="T361" s="63" t="n">
        <f aca="false">T362</f>
        <v>0</v>
      </c>
      <c r="U361" s="63" t="n">
        <f aca="false">U362</f>
        <v>0</v>
      </c>
      <c r="V361" s="63"/>
    </row>
    <row r="362" customFormat="false" ht="35.2" hidden="false" customHeight="true" outlineLevel="0" collapsed="false">
      <c r="B362" s="86"/>
      <c r="C362" s="29" t="s">
        <v>185</v>
      </c>
      <c r="D362" s="88" t="n">
        <v>910</v>
      </c>
      <c r="E362" s="33" t="s">
        <v>17</v>
      </c>
      <c r="F362" s="33" t="s">
        <v>35</v>
      </c>
      <c r="G362" s="73" t="n">
        <v>5600010030</v>
      </c>
      <c r="H362" s="33"/>
      <c r="I362" s="63" t="n">
        <f aca="false">SUM(J362:V362)</f>
        <v>260300</v>
      </c>
      <c r="J362" s="63" t="n">
        <f aca="false">J363</f>
        <v>148300</v>
      </c>
      <c r="K362" s="63" t="n">
        <f aca="false">K363</f>
        <v>112000</v>
      </c>
      <c r="L362" s="63" t="n">
        <f aca="false">L363</f>
        <v>0</v>
      </c>
      <c r="M362" s="63" t="n">
        <f aca="false">M363</f>
        <v>0</v>
      </c>
      <c r="N362" s="63" t="n">
        <f aca="false">N363</f>
        <v>0</v>
      </c>
      <c r="O362" s="63" t="n">
        <f aca="false">O363</f>
        <v>0</v>
      </c>
      <c r="P362" s="63" t="n">
        <f aca="false">P363</f>
        <v>0</v>
      </c>
      <c r="Q362" s="63" t="n">
        <f aca="false">Q363</f>
        <v>0</v>
      </c>
      <c r="R362" s="63" t="n">
        <f aca="false">R363</f>
        <v>0</v>
      </c>
      <c r="S362" s="63" t="n">
        <f aca="false">S363</f>
        <v>0</v>
      </c>
      <c r="T362" s="63" t="n">
        <f aca="false">T363</f>
        <v>0</v>
      </c>
      <c r="U362" s="63" t="n">
        <f aca="false">U363</f>
        <v>0</v>
      </c>
      <c r="V362" s="63"/>
    </row>
    <row r="363" customFormat="false" ht="35.2" hidden="false" customHeight="true" outlineLevel="0" collapsed="false">
      <c r="B363" s="86"/>
      <c r="C363" s="29" t="s">
        <v>111</v>
      </c>
      <c r="D363" s="88" t="n">
        <v>910</v>
      </c>
      <c r="E363" s="33" t="s">
        <v>17</v>
      </c>
      <c r="F363" s="33" t="s">
        <v>35</v>
      </c>
      <c r="G363" s="73" t="n">
        <v>5600010030</v>
      </c>
      <c r="H363" s="33" t="s">
        <v>112</v>
      </c>
      <c r="I363" s="63" t="n">
        <f aca="false">SUM(J363:V363)</f>
        <v>260300</v>
      </c>
      <c r="J363" s="63" t="n">
        <v>148300</v>
      </c>
      <c r="K363" s="63" t="n">
        <v>112000</v>
      </c>
      <c r="L363" s="63" t="n">
        <v>0</v>
      </c>
      <c r="M363" s="63" t="n">
        <v>0</v>
      </c>
      <c r="N363" s="63" t="n">
        <v>0</v>
      </c>
      <c r="O363" s="63" t="n">
        <v>0</v>
      </c>
      <c r="P363" s="63" t="n">
        <v>0</v>
      </c>
      <c r="Q363" s="63" t="n">
        <v>0</v>
      </c>
      <c r="V363" s="63"/>
    </row>
    <row r="364" s="85" customFormat="true" ht="35.2" hidden="false" customHeight="true" outlineLevel="0" collapsed="false">
      <c r="A364" s="82"/>
      <c r="B364" s="86" t="s">
        <v>58</v>
      </c>
      <c r="C364" s="55" t="s">
        <v>389</v>
      </c>
      <c r="D364" s="109" t="n">
        <v>919</v>
      </c>
      <c r="E364" s="68"/>
      <c r="F364" s="68"/>
      <c r="G364" s="73"/>
      <c r="H364" s="68"/>
      <c r="I364" s="62" t="n">
        <f aca="false">SUM(J364:V364)</f>
        <v>18668200</v>
      </c>
      <c r="J364" s="62" t="n">
        <f aca="false">J370+J365</f>
        <v>14553200</v>
      </c>
      <c r="K364" s="62" t="n">
        <f aca="false">K370+K365</f>
        <v>4267700</v>
      </c>
      <c r="L364" s="62" t="n">
        <f aca="false">L370+L365</f>
        <v>327300</v>
      </c>
      <c r="M364" s="62" t="n">
        <f aca="false">M370+M365</f>
        <v>0</v>
      </c>
      <c r="N364" s="62" t="n">
        <f aca="false">N370+N365</f>
        <v>0</v>
      </c>
      <c r="O364" s="62" t="n">
        <f aca="false">O370+O365</f>
        <v>0</v>
      </c>
      <c r="P364" s="62" t="n">
        <f aca="false">P370+P365</f>
        <v>0</v>
      </c>
      <c r="Q364" s="62" t="n">
        <f aca="false">Q370+Q365</f>
        <v>0</v>
      </c>
      <c r="R364" s="62" t="n">
        <f aca="false">R370+R365</f>
        <v>0</v>
      </c>
      <c r="S364" s="62" t="n">
        <f aca="false">S370+S365</f>
        <v>-480000</v>
      </c>
      <c r="T364" s="62" t="n">
        <f aca="false">T370+T365</f>
        <v>0</v>
      </c>
      <c r="U364" s="62" t="n">
        <f aca="false">U370+U365</f>
        <v>0</v>
      </c>
      <c r="V364" s="62" t="n">
        <f aca="false">V370</f>
        <v>0</v>
      </c>
    </row>
    <row r="365" s="85" customFormat="true" ht="19.35" hidden="false" customHeight="true" outlineLevel="0" collapsed="false">
      <c r="A365" s="82"/>
      <c r="B365" s="86"/>
      <c r="C365" s="29" t="s">
        <v>16</v>
      </c>
      <c r="D365" s="88" t="n">
        <v>919</v>
      </c>
      <c r="E365" s="33" t="s">
        <v>17</v>
      </c>
      <c r="F365" s="33" t="s">
        <v>89</v>
      </c>
      <c r="G365" s="73"/>
      <c r="H365" s="33"/>
      <c r="I365" s="63" t="n">
        <f aca="false">SUM(J365:V365)</f>
        <v>1357000</v>
      </c>
      <c r="J365" s="63" t="n">
        <f aca="false">J366</f>
        <v>608200</v>
      </c>
      <c r="K365" s="63" t="n">
        <f aca="false">K366</f>
        <v>748800</v>
      </c>
      <c r="L365" s="63" t="n">
        <f aca="false">L366</f>
        <v>0</v>
      </c>
      <c r="M365" s="63" t="n">
        <f aca="false">M366</f>
        <v>0</v>
      </c>
      <c r="N365" s="63" t="n">
        <f aca="false">N366</f>
        <v>0</v>
      </c>
      <c r="O365" s="63" t="n">
        <f aca="false">O366</f>
        <v>0</v>
      </c>
      <c r="P365" s="63" t="n">
        <f aca="false">P366</f>
        <v>0</v>
      </c>
      <c r="Q365" s="63" t="n">
        <f aca="false">Q366</f>
        <v>0</v>
      </c>
      <c r="R365" s="63" t="n">
        <f aca="false">R366</f>
        <v>0</v>
      </c>
      <c r="S365" s="63" t="n">
        <f aca="false">S366</f>
        <v>0</v>
      </c>
      <c r="T365" s="63" t="n">
        <f aca="false">T366</f>
        <v>0</v>
      </c>
      <c r="U365" s="63" t="n">
        <f aca="false">U366</f>
        <v>0</v>
      </c>
      <c r="V365" s="62"/>
    </row>
    <row r="366" s="85" customFormat="true" ht="19.35" hidden="false" customHeight="true" outlineLevel="0" collapsed="false">
      <c r="A366" s="82"/>
      <c r="B366" s="86"/>
      <c r="C366" s="29" t="s">
        <v>34</v>
      </c>
      <c r="D366" s="88" t="n">
        <v>919</v>
      </c>
      <c r="E366" s="33" t="s">
        <v>17</v>
      </c>
      <c r="F366" s="33" t="s">
        <v>35</v>
      </c>
      <c r="G366" s="73"/>
      <c r="H366" s="33"/>
      <c r="I366" s="63" t="n">
        <f aca="false">SUM(J366:V366)</f>
        <v>1357000</v>
      </c>
      <c r="J366" s="63" t="n">
        <f aca="false">J367</f>
        <v>608200</v>
      </c>
      <c r="K366" s="63" t="n">
        <f aca="false">K367</f>
        <v>748800</v>
      </c>
      <c r="L366" s="63" t="n">
        <f aca="false">L367</f>
        <v>0</v>
      </c>
      <c r="M366" s="63" t="n">
        <f aca="false">M367</f>
        <v>0</v>
      </c>
      <c r="N366" s="63" t="n">
        <f aca="false">N367</f>
        <v>0</v>
      </c>
      <c r="O366" s="63" t="n">
        <f aca="false">O367</f>
        <v>0</v>
      </c>
      <c r="P366" s="63" t="n">
        <f aca="false">P367</f>
        <v>0</v>
      </c>
      <c r="Q366" s="63" t="n">
        <f aca="false">Q367</f>
        <v>0</v>
      </c>
      <c r="R366" s="63" t="n">
        <f aca="false">R367</f>
        <v>0</v>
      </c>
      <c r="S366" s="63" t="n">
        <f aca="false">S367</f>
        <v>0</v>
      </c>
      <c r="T366" s="63" t="n">
        <f aca="false">T367</f>
        <v>0</v>
      </c>
      <c r="U366" s="63" t="n">
        <f aca="false">U367</f>
        <v>0</v>
      </c>
      <c r="V366" s="62"/>
    </row>
    <row r="367" s="85" customFormat="true" ht="35.2" hidden="false" customHeight="true" outlineLevel="0" collapsed="false">
      <c r="A367" s="82"/>
      <c r="B367" s="86"/>
      <c r="C367" s="29" t="s">
        <v>185</v>
      </c>
      <c r="D367" s="88" t="n">
        <v>919</v>
      </c>
      <c r="E367" s="33" t="s">
        <v>17</v>
      </c>
      <c r="F367" s="33" t="s">
        <v>35</v>
      </c>
      <c r="G367" s="73" t="n">
        <v>5600000000</v>
      </c>
      <c r="H367" s="33"/>
      <c r="I367" s="63" t="n">
        <f aca="false">SUM(J367:V367)</f>
        <v>1357000</v>
      </c>
      <c r="J367" s="63" t="n">
        <f aca="false">J368</f>
        <v>608200</v>
      </c>
      <c r="K367" s="63" t="n">
        <f aca="false">K368</f>
        <v>748800</v>
      </c>
      <c r="L367" s="63" t="n">
        <f aca="false">L368</f>
        <v>0</v>
      </c>
      <c r="M367" s="63" t="n">
        <f aca="false">M368</f>
        <v>0</v>
      </c>
      <c r="N367" s="63" t="n">
        <f aca="false">N368</f>
        <v>0</v>
      </c>
      <c r="O367" s="63" t="n">
        <f aca="false">O368</f>
        <v>0</v>
      </c>
      <c r="P367" s="63" t="n">
        <f aca="false">P368</f>
        <v>0</v>
      </c>
      <c r="Q367" s="63" t="n">
        <f aca="false">Q368</f>
        <v>0</v>
      </c>
      <c r="R367" s="63" t="n">
        <f aca="false">R368</f>
        <v>0</v>
      </c>
      <c r="S367" s="63" t="n">
        <f aca="false">S368</f>
        <v>0</v>
      </c>
      <c r="T367" s="63" t="n">
        <f aca="false">T368</f>
        <v>0</v>
      </c>
      <c r="U367" s="63" t="n">
        <f aca="false">U368</f>
        <v>0</v>
      </c>
      <c r="V367" s="62"/>
    </row>
    <row r="368" s="85" customFormat="true" ht="35.2" hidden="false" customHeight="true" outlineLevel="0" collapsed="false">
      <c r="A368" s="82"/>
      <c r="B368" s="86"/>
      <c r="C368" s="29" t="s">
        <v>185</v>
      </c>
      <c r="D368" s="88" t="n">
        <v>919</v>
      </c>
      <c r="E368" s="33" t="s">
        <v>17</v>
      </c>
      <c r="F368" s="33" t="s">
        <v>35</v>
      </c>
      <c r="G368" s="73" t="n">
        <v>5600010030</v>
      </c>
      <c r="H368" s="33"/>
      <c r="I368" s="63" t="n">
        <f aca="false">SUM(J368:V368)</f>
        <v>1357000</v>
      </c>
      <c r="J368" s="63" t="n">
        <f aca="false">J369</f>
        <v>608200</v>
      </c>
      <c r="K368" s="63" t="n">
        <f aca="false">K369</f>
        <v>748800</v>
      </c>
      <c r="L368" s="63" t="n">
        <f aca="false">L369</f>
        <v>0</v>
      </c>
      <c r="M368" s="63" t="n">
        <f aca="false">M369</f>
        <v>0</v>
      </c>
      <c r="N368" s="63" t="n">
        <f aca="false">N369</f>
        <v>0</v>
      </c>
      <c r="O368" s="63" t="n">
        <f aca="false">O369</f>
        <v>0</v>
      </c>
      <c r="P368" s="63" t="n">
        <f aca="false">P369</f>
        <v>0</v>
      </c>
      <c r="Q368" s="63" t="n">
        <f aca="false">Q369</f>
        <v>0</v>
      </c>
      <c r="R368" s="63" t="n">
        <f aca="false">R369</f>
        <v>0</v>
      </c>
      <c r="S368" s="63" t="n">
        <f aca="false">S369</f>
        <v>0</v>
      </c>
      <c r="T368" s="63" t="n">
        <f aca="false">T369</f>
        <v>0</v>
      </c>
      <c r="U368" s="63" t="n">
        <f aca="false">U369</f>
        <v>0</v>
      </c>
      <c r="V368" s="62"/>
    </row>
    <row r="369" s="78" customFormat="true" ht="35.2" hidden="false" customHeight="true" outlineLevel="0" collapsed="false">
      <c r="A369" s="75"/>
      <c r="B369" s="111"/>
      <c r="C369" s="29" t="s">
        <v>111</v>
      </c>
      <c r="D369" s="88" t="n">
        <v>919</v>
      </c>
      <c r="E369" s="33" t="s">
        <v>17</v>
      </c>
      <c r="F369" s="33" t="s">
        <v>35</v>
      </c>
      <c r="G369" s="73" t="n">
        <v>5600010030</v>
      </c>
      <c r="H369" s="33" t="s">
        <v>112</v>
      </c>
      <c r="I369" s="63" t="n">
        <f aca="false">SUM(J369:V369)</f>
        <v>1357000</v>
      </c>
      <c r="J369" s="63" t="n">
        <v>608200</v>
      </c>
      <c r="K369" s="63" t="n">
        <v>748800</v>
      </c>
      <c r="L369" s="63" t="n">
        <v>0</v>
      </c>
      <c r="M369" s="63" t="n">
        <v>0</v>
      </c>
      <c r="N369" s="63" t="n">
        <v>0</v>
      </c>
      <c r="O369" s="63" t="n">
        <v>0</v>
      </c>
      <c r="P369" s="63" t="n">
        <v>0</v>
      </c>
      <c r="Q369" s="63" t="n">
        <v>0</v>
      </c>
      <c r="R369" s="63" t="n">
        <v>0</v>
      </c>
      <c r="S369" s="63" t="n">
        <v>0</v>
      </c>
      <c r="T369" s="63" t="n">
        <v>0</v>
      </c>
      <c r="U369" s="63" t="n">
        <v>0</v>
      </c>
      <c r="V369" s="63"/>
    </row>
    <row r="370" customFormat="false" ht="17.6" hidden="false" customHeight="false" outlineLevel="0" collapsed="false">
      <c r="B370" s="86"/>
      <c r="C370" s="29" t="s">
        <v>46</v>
      </c>
      <c r="D370" s="88" t="n">
        <v>919</v>
      </c>
      <c r="E370" s="33" t="s">
        <v>24</v>
      </c>
      <c r="F370" s="33" t="s">
        <v>89</v>
      </c>
      <c r="G370" s="73"/>
      <c r="H370" s="33"/>
      <c r="I370" s="63" t="n">
        <f aca="false">SUM(J370:V370)</f>
        <v>17311200</v>
      </c>
      <c r="J370" s="63" t="n">
        <f aca="false">J371</f>
        <v>13945000</v>
      </c>
      <c r="K370" s="63" t="n">
        <f aca="false">K371</f>
        <v>3518900</v>
      </c>
      <c r="L370" s="63" t="n">
        <f aca="false">L371</f>
        <v>327300</v>
      </c>
      <c r="M370" s="63" t="n">
        <f aca="false">M371</f>
        <v>0</v>
      </c>
      <c r="N370" s="63" t="n">
        <f aca="false">N371</f>
        <v>0</v>
      </c>
      <c r="O370" s="63" t="n">
        <f aca="false">O371</f>
        <v>0</v>
      </c>
      <c r="P370" s="63" t="n">
        <f aca="false">P371</f>
        <v>0</v>
      </c>
      <c r="Q370" s="63" t="n">
        <f aca="false">Q371</f>
        <v>0</v>
      </c>
      <c r="R370" s="63" t="n">
        <f aca="false">R371</f>
        <v>0</v>
      </c>
      <c r="S370" s="63" t="n">
        <f aca="false">S371</f>
        <v>-480000</v>
      </c>
      <c r="T370" s="63" t="n">
        <f aca="false">T371</f>
        <v>0</v>
      </c>
      <c r="U370" s="63" t="n">
        <f aca="false">U371</f>
        <v>0</v>
      </c>
      <c r="V370" s="63" t="n">
        <f aca="false">V371</f>
        <v>0</v>
      </c>
    </row>
    <row r="371" customFormat="false" ht="17.6" hidden="false" customHeight="false" outlineLevel="0" collapsed="false">
      <c r="B371" s="86"/>
      <c r="C371" s="29" t="s">
        <v>47</v>
      </c>
      <c r="D371" s="88" t="n">
        <v>919</v>
      </c>
      <c r="E371" s="33" t="s">
        <v>24</v>
      </c>
      <c r="F371" s="33" t="s">
        <v>26</v>
      </c>
      <c r="G371" s="73"/>
      <c r="H371" s="33"/>
      <c r="I371" s="63" t="n">
        <f aca="false">SUM(J371:V371)</f>
        <v>17311200</v>
      </c>
      <c r="J371" s="63" t="n">
        <f aca="false">J372+J381</f>
        <v>13945000</v>
      </c>
      <c r="K371" s="63" t="n">
        <f aca="false">K372+K381</f>
        <v>3518900</v>
      </c>
      <c r="L371" s="63" t="n">
        <f aca="false">L372+L381</f>
        <v>327300</v>
      </c>
      <c r="M371" s="63" t="n">
        <f aca="false">M372+M381</f>
        <v>0</v>
      </c>
      <c r="N371" s="63" t="n">
        <f aca="false">N372+N381</f>
        <v>0</v>
      </c>
      <c r="O371" s="63" t="n">
        <f aca="false">O372+O381</f>
        <v>0</v>
      </c>
      <c r="P371" s="63" t="n">
        <f aca="false">P372+P381</f>
        <v>0</v>
      </c>
      <c r="Q371" s="63" t="n">
        <f aca="false">Q372+Q381</f>
        <v>0</v>
      </c>
      <c r="R371" s="63" t="n">
        <f aca="false">R372+R381</f>
        <v>0</v>
      </c>
      <c r="S371" s="63" t="n">
        <f aca="false">S372+S381</f>
        <v>-480000</v>
      </c>
      <c r="T371" s="63" t="n">
        <f aca="false">T372+T381</f>
        <v>0</v>
      </c>
      <c r="U371" s="63" t="n">
        <f aca="false">U372+U381</f>
        <v>0</v>
      </c>
      <c r="V371" s="63" t="n">
        <f aca="false">V372+V381</f>
        <v>0</v>
      </c>
    </row>
    <row r="372" customFormat="false" ht="33.6" hidden="false" customHeight="false" outlineLevel="0" collapsed="false">
      <c r="B372" s="86"/>
      <c r="C372" s="29" t="s">
        <v>105</v>
      </c>
      <c r="D372" s="88" t="n">
        <v>919</v>
      </c>
      <c r="E372" s="33" t="s">
        <v>24</v>
      </c>
      <c r="F372" s="33" t="s">
        <v>26</v>
      </c>
      <c r="G372" s="73" t="n">
        <v>5000000000</v>
      </c>
      <c r="H372" s="33"/>
      <c r="I372" s="63" t="n">
        <f aca="false">SUM(J372:V372)</f>
        <v>11268600</v>
      </c>
      <c r="J372" s="63" t="n">
        <f aca="false">J373</f>
        <v>8192900</v>
      </c>
      <c r="K372" s="63" t="n">
        <f aca="false">K373</f>
        <v>3555700</v>
      </c>
      <c r="L372" s="63" t="n">
        <f aca="false">L373</f>
        <v>0</v>
      </c>
      <c r="M372" s="63" t="n">
        <f aca="false">M373</f>
        <v>0</v>
      </c>
      <c r="N372" s="63" t="n">
        <f aca="false">N373</f>
        <v>0</v>
      </c>
      <c r="O372" s="63" t="n">
        <f aca="false">O373</f>
        <v>0</v>
      </c>
      <c r="P372" s="63" t="n">
        <f aca="false">P373</f>
        <v>0</v>
      </c>
      <c r="Q372" s="63" t="n">
        <f aca="false">Q373</f>
        <v>0</v>
      </c>
      <c r="R372" s="63" t="n">
        <f aca="false">R373</f>
        <v>0</v>
      </c>
      <c r="S372" s="63" t="n">
        <f aca="false">S373</f>
        <v>-480000</v>
      </c>
      <c r="T372" s="63" t="n">
        <f aca="false">T373</f>
        <v>0</v>
      </c>
      <c r="U372" s="63" t="n">
        <f aca="false">U373</f>
        <v>0</v>
      </c>
      <c r="V372" s="63" t="n">
        <f aca="false">V373</f>
        <v>0</v>
      </c>
    </row>
    <row r="373" customFormat="false" ht="35.2" hidden="false" customHeight="true" outlineLevel="0" collapsed="false">
      <c r="B373" s="86"/>
      <c r="C373" s="29" t="s">
        <v>114</v>
      </c>
      <c r="D373" s="88" t="n">
        <v>919</v>
      </c>
      <c r="E373" s="33" t="s">
        <v>24</v>
      </c>
      <c r="F373" s="33" t="s">
        <v>26</v>
      </c>
      <c r="G373" s="73" t="n">
        <v>5020000000</v>
      </c>
      <c r="H373" s="33"/>
      <c r="I373" s="63" t="n">
        <f aca="false">SUM(J373:V373)</f>
        <v>11268600</v>
      </c>
      <c r="J373" s="63" t="n">
        <f aca="false">J374+J378</f>
        <v>8192900</v>
      </c>
      <c r="K373" s="63" t="n">
        <f aca="false">K374+K378</f>
        <v>3555700</v>
      </c>
      <c r="L373" s="63" t="n">
        <f aca="false">L374+L378</f>
        <v>0</v>
      </c>
      <c r="M373" s="63" t="n">
        <f aca="false">M374+M378</f>
        <v>0</v>
      </c>
      <c r="N373" s="63" t="n">
        <f aca="false">N374+N378</f>
        <v>0</v>
      </c>
      <c r="O373" s="63" t="n">
        <f aca="false">O374+O378</f>
        <v>0</v>
      </c>
      <c r="P373" s="63" t="n">
        <f aca="false">P374+P378</f>
        <v>0</v>
      </c>
      <c r="Q373" s="63" t="n">
        <f aca="false">Q374+Q378</f>
        <v>0</v>
      </c>
      <c r="R373" s="63" t="n">
        <f aca="false">R374+R378</f>
        <v>0</v>
      </c>
      <c r="S373" s="63" t="n">
        <f aca="false">S374+S378</f>
        <v>-480000</v>
      </c>
      <c r="T373" s="63" t="n">
        <f aca="false">T374+T378</f>
        <v>0</v>
      </c>
      <c r="U373" s="63" t="n">
        <f aca="false">U374+U378</f>
        <v>0</v>
      </c>
      <c r="V373" s="63" t="n">
        <f aca="false">V374+V378</f>
        <v>0</v>
      </c>
    </row>
    <row r="374" customFormat="false" ht="35.2" hidden="false" customHeight="true" outlineLevel="0" collapsed="false">
      <c r="B374" s="86"/>
      <c r="C374" s="29" t="s">
        <v>107</v>
      </c>
      <c r="D374" s="88" t="n">
        <v>919</v>
      </c>
      <c r="E374" s="33" t="s">
        <v>24</v>
      </c>
      <c r="F374" s="33" t="s">
        <v>26</v>
      </c>
      <c r="G374" s="73" t="n">
        <v>5020000190</v>
      </c>
      <c r="H374" s="33"/>
      <c r="I374" s="63" t="n">
        <f aca="false">SUM(J374:V374)</f>
        <v>9808600</v>
      </c>
      <c r="J374" s="63" t="n">
        <f aca="false">J375+J376+J377</f>
        <v>6745700</v>
      </c>
      <c r="K374" s="63" t="n">
        <f aca="false">K375+K376+K377</f>
        <v>3542900</v>
      </c>
      <c r="L374" s="63" t="n">
        <f aca="false">L375+L376+L377</f>
        <v>0</v>
      </c>
      <c r="M374" s="63" t="n">
        <f aca="false">M375+M376+M377</f>
        <v>0</v>
      </c>
      <c r="N374" s="63" t="n">
        <f aca="false">N375+N376+N377</f>
        <v>0</v>
      </c>
      <c r="O374" s="63" t="n">
        <f aca="false">O375+O376+O377</f>
        <v>0</v>
      </c>
      <c r="P374" s="63" t="n">
        <f aca="false">P375+P376+P377</f>
        <v>0</v>
      </c>
      <c r="Q374" s="63" t="n">
        <f aca="false">Q375+Q376+Q377</f>
        <v>0</v>
      </c>
      <c r="R374" s="63" t="n">
        <f aca="false">R375+R376+R377</f>
        <v>0</v>
      </c>
      <c r="S374" s="63" t="n">
        <f aca="false">S375+S376+S377</f>
        <v>-480000</v>
      </c>
      <c r="T374" s="63" t="n">
        <f aca="false">T375+T376+T377</f>
        <v>0</v>
      </c>
      <c r="U374" s="63" t="n">
        <f aca="false">U375+U376+U377</f>
        <v>0</v>
      </c>
      <c r="V374" s="63" t="n">
        <f aca="false">V375+V376+V377</f>
        <v>0</v>
      </c>
    </row>
    <row r="375" customFormat="false" ht="67.2" hidden="false" customHeight="true" outlineLevel="0" collapsed="false">
      <c r="B375" s="86"/>
      <c r="C375" s="29" t="s">
        <v>108</v>
      </c>
      <c r="D375" s="88" t="n">
        <v>919</v>
      </c>
      <c r="E375" s="33" t="s">
        <v>24</v>
      </c>
      <c r="F375" s="33" t="s">
        <v>26</v>
      </c>
      <c r="G375" s="73" t="n">
        <v>5020000190</v>
      </c>
      <c r="H375" s="33" t="s">
        <v>109</v>
      </c>
      <c r="I375" s="63" t="n">
        <f aca="false">SUM(J375:V375)</f>
        <v>9805800</v>
      </c>
      <c r="J375" s="63" t="n">
        <v>6742400</v>
      </c>
      <c r="K375" s="63" t="n">
        <v>3543400</v>
      </c>
      <c r="L375" s="63" t="n">
        <v>0</v>
      </c>
      <c r="M375" s="63" t="n">
        <v>0</v>
      </c>
      <c r="N375" s="63" t="n">
        <v>0</v>
      </c>
      <c r="O375" s="63" t="n">
        <v>0</v>
      </c>
      <c r="P375" s="63" t="n">
        <v>0</v>
      </c>
      <c r="Q375" s="63" t="n">
        <v>0</v>
      </c>
      <c r="R375" s="63" t="n">
        <v>0</v>
      </c>
      <c r="S375" s="63" t="n">
        <v>-480000</v>
      </c>
      <c r="T375" s="63" t="n">
        <v>0</v>
      </c>
      <c r="U375" s="63" t="n">
        <v>0</v>
      </c>
      <c r="V375" s="63" t="n">
        <v>0</v>
      </c>
    </row>
    <row r="376" customFormat="false" ht="35.2" hidden="true" customHeight="true" outlineLevel="0" collapsed="false">
      <c r="B376" s="86"/>
      <c r="C376" s="29" t="s">
        <v>111</v>
      </c>
      <c r="D376" s="88" t="n">
        <v>919</v>
      </c>
      <c r="E376" s="33" t="s">
        <v>24</v>
      </c>
      <c r="F376" s="33" t="s">
        <v>26</v>
      </c>
      <c r="G376" s="73" t="n">
        <v>5020000190</v>
      </c>
      <c r="H376" s="33" t="s">
        <v>112</v>
      </c>
      <c r="I376" s="63" t="n">
        <f aca="false">SUM(J376:V376)</f>
        <v>0</v>
      </c>
      <c r="V376" s="63" t="n">
        <v>0</v>
      </c>
    </row>
    <row r="377" customFormat="false" ht="17.6" hidden="false" customHeight="false" outlineLevel="0" collapsed="false">
      <c r="B377" s="86"/>
      <c r="C377" s="29" t="s">
        <v>115</v>
      </c>
      <c r="D377" s="88" t="n">
        <v>919</v>
      </c>
      <c r="E377" s="33" t="s">
        <v>24</v>
      </c>
      <c r="F377" s="33" t="s">
        <v>26</v>
      </c>
      <c r="G377" s="73" t="n">
        <v>5020000190</v>
      </c>
      <c r="H377" s="33" t="s">
        <v>116</v>
      </c>
      <c r="I377" s="63" t="n">
        <f aca="false">SUM(J377:V377)</f>
        <v>2800</v>
      </c>
      <c r="J377" s="63" t="n">
        <v>3300</v>
      </c>
      <c r="K377" s="63" t="n">
        <v>-500</v>
      </c>
      <c r="L377" s="63" t="n">
        <v>0</v>
      </c>
      <c r="M377" s="63" t="n">
        <v>0</v>
      </c>
      <c r="N377" s="63" t="n">
        <v>0</v>
      </c>
      <c r="O377" s="63" t="n">
        <v>0</v>
      </c>
      <c r="P377" s="63" t="n">
        <v>0</v>
      </c>
      <c r="Q377" s="63" t="n">
        <v>0</v>
      </c>
      <c r="R377" s="63" t="n">
        <v>0</v>
      </c>
      <c r="S377" s="63" t="n">
        <v>0</v>
      </c>
      <c r="T377" s="63" t="n">
        <v>0</v>
      </c>
      <c r="U377" s="63" t="n">
        <v>0</v>
      </c>
      <c r="V377" s="63" t="n">
        <v>0</v>
      </c>
    </row>
    <row r="378" customFormat="false" ht="51.2" hidden="false" customHeight="true" outlineLevel="0" collapsed="false">
      <c r="B378" s="86"/>
      <c r="C378" s="65" t="s">
        <v>390</v>
      </c>
      <c r="D378" s="88" t="n">
        <v>919</v>
      </c>
      <c r="E378" s="33" t="s">
        <v>24</v>
      </c>
      <c r="F378" s="33" t="s">
        <v>26</v>
      </c>
      <c r="G378" s="73" t="n">
        <v>5020060910</v>
      </c>
      <c r="H378" s="33"/>
      <c r="I378" s="63" t="n">
        <f aca="false">SUM(J378:V378)</f>
        <v>1460000</v>
      </c>
      <c r="J378" s="63" t="n">
        <f aca="false">J379+J380</f>
        <v>1447200</v>
      </c>
      <c r="K378" s="63" t="n">
        <f aca="false">K379+K380</f>
        <v>12800</v>
      </c>
      <c r="L378" s="63" t="n">
        <f aca="false">L379+L380</f>
        <v>0</v>
      </c>
      <c r="M378" s="63" t="n">
        <f aca="false">M379+M380</f>
        <v>0</v>
      </c>
      <c r="N378" s="63" t="n">
        <f aca="false">N379+N380</f>
        <v>0</v>
      </c>
      <c r="O378" s="63" t="n">
        <f aca="false">O379+O380</f>
        <v>0</v>
      </c>
      <c r="P378" s="63" t="n">
        <f aca="false">P379+P380</f>
        <v>0</v>
      </c>
      <c r="Q378" s="63" t="n">
        <f aca="false">Q379+Q380</f>
        <v>0</v>
      </c>
      <c r="R378" s="63" t="n">
        <f aca="false">R379+R380</f>
        <v>0</v>
      </c>
      <c r="S378" s="63" t="n">
        <f aca="false">S379+S380</f>
        <v>0</v>
      </c>
      <c r="T378" s="63" t="n">
        <f aca="false">T379+T380</f>
        <v>0</v>
      </c>
      <c r="U378" s="63" t="n">
        <f aca="false">U379+U380</f>
        <v>0</v>
      </c>
      <c r="V378" s="63" t="n">
        <f aca="false">V379+V380</f>
        <v>0</v>
      </c>
    </row>
    <row r="379" customFormat="false" ht="67.2" hidden="false" customHeight="true" outlineLevel="0" collapsed="false">
      <c r="B379" s="86"/>
      <c r="C379" s="29" t="s">
        <v>108</v>
      </c>
      <c r="D379" s="88" t="n">
        <v>919</v>
      </c>
      <c r="E379" s="33" t="s">
        <v>24</v>
      </c>
      <c r="F379" s="33" t="s">
        <v>26</v>
      </c>
      <c r="G379" s="73" t="n">
        <v>5020060910</v>
      </c>
      <c r="H379" s="33" t="s">
        <v>109</v>
      </c>
      <c r="I379" s="63" t="n">
        <f aca="false">SUM(J379:V379)</f>
        <v>1298000</v>
      </c>
      <c r="J379" s="63" t="n">
        <v>1285200</v>
      </c>
      <c r="K379" s="63" t="n">
        <v>12800</v>
      </c>
      <c r="L379" s="63" t="n">
        <v>0</v>
      </c>
      <c r="M379" s="63" t="n">
        <v>0</v>
      </c>
      <c r="N379" s="63" t="n">
        <v>0</v>
      </c>
      <c r="O379" s="63" t="n">
        <v>0</v>
      </c>
      <c r="P379" s="63" t="n">
        <v>0</v>
      </c>
      <c r="Q379" s="63" t="n">
        <v>0</v>
      </c>
      <c r="R379" s="63" t="n">
        <v>0</v>
      </c>
      <c r="S379" s="63" t="n">
        <v>0</v>
      </c>
      <c r="T379" s="63" t="n">
        <v>0</v>
      </c>
      <c r="U379" s="63" t="n">
        <v>0</v>
      </c>
      <c r="V379" s="63"/>
    </row>
    <row r="380" customFormat="false" ht="35.2" hidden="false" customHeight="true" outlineLevel="0" collapsed="false">
      <c r="B380" s="86"/>
      <c r="C380" s="29" t="s">
        <v>111</v>
      </c>
      <c r="D380" s="88" t="n">
        <v>919</v>
      </c>
      <c r="E380" s="33" t="s">
        <v>24</v>
      </c>
      <c r="F380" s="33" t="s">
        <v>26</v>
      </c>
      <c r="G380" s="73" t="n">
        <v>5020060910</v>
      </c>
      <c r="H380" s="33" t="s">
        <v>112</v>
      </c>
      <c r="I380" s="63" t="n">
        <f aca="false">SUM(J380:V380)</f>
        <v>162000</v>
      </c>
      <c r="J380" s="63" t="n">
        <v>162000</v>
      </c>
      <c r="K380" s="63" t="n">
        <v>0</v>
      </c>
      <c r="L380" s="63" t="n">
        <v>0</v>
      </c>
      <c r="M380" s="63" t="n">
        <v>0</v>
      </c>
      <c r="N380" s="63" t="n">
        <v>0</v>
      </c>
      <c r="O380" s="63" t="n">
        <v>0</v>
      </c>
      <c r="P380" s="63" t="n">
        <v>0</v>
      </c>
      <c r="Q380" s="63" t="n">
        <v>0</v>
      </c>
      <c r="R380" s="63" t="n">
        <v>0</v>
      </c>
      <c r="S380" s="63" t="n">
        <v>0</v>
      </c>
      <c r="T380" s="63" t="n">
        <v>0</v>
      </c>
      <c r="U380" s="63" t="n">
        <v>0</v>
      </c>
      <c r="V380" s="63"/>
    </row>
    <row r="381" customFormat="false" ht="35.2" hidden="false" customHeight="true" outlineLevel="0" collapsed="false">
      <c r="B381" s="86"/>
      <c r="C381" s="29" t="s">
        <v>180</v>
      </c>
      <c r="D381" s="88" t="n">
        <v>919</v>
      </c>
      <c r="E381" s="33" t="s">
        <v>24</v>
      </c>
      <c r="F381" s="33" t="s">
        <v>26</v>
      </c>
      <c r="G381" s="73" t="n">
        <v>5500000000</v>
      </c>
      <c r="H381" s="33"/>
      <c r="I381" s="63" t="n">
        <f aca="false">SUM(J381:V381)</f>
        <v>6042600</v>
      </c>
      <c r="J381" s="63" t="n">
        <f aca="false">J382+J386+J384</f>
        <v>5752100</v>
      </c>
      <c r="K381" s="63" t="n">
        <f aca="false">K382+K386+K384</f>
        <v>-36800</v>
      </c>
      <c r="L381" s="63" t="n">
        <f aca="false">L382+L386+L384</f>
        <v>327300</v>
      </c>
      <c r="M381" s="63" t="n">
        <f aca="false">M382+M386+M384</f>
        <v>0</v>
      </c>
      <c r="N381" s="63" t="n">
        <f aca="false">N382+N386+N384</f>
        <v>0</v>
      </c>
      <c r="O381" s="63" t="n">
        <f aca="false">O382+O386+O384</f>
        <v>0</v>
      </c>
      <c r="P381" s="63" t="n">
        <f aca="false">P382+P386+P384</f>
        <v>0</v>
      </c>
      <c r="Q381" s="63" t="n">
        <f aca="false">Q382+Q386+Q384</f>
        <v>0</v>
      </c>
      <c r="R381" s="63" t="n">
        <f aca="false">R382+R386+R384</f>
        <v>0</v>
      </c>
      <c r="S381" s="63" t="n">
        <f aca="false">S382+S386+S384</f>
        <v>0</v>
      </c>
      <c r="T381" s="63" t="n">
        <f aca="false">T382+T386+T384</f>
        <v>0</v>
      </c>
      <c r="U381" s="63" t="n">
        <f aca="false">U382+U386+U384</f>
        <v>0</v>
      </c>
      <c r="V381" s="63" t="n">
        <f aca="false">V382+V386</f>
        <v>0</v>
      </c>
    </row>
    <row r="382" customFormat="false" ht="115.2" hidden="true" customHeight="true" outlineLevel="0" collapsed="false">
      <c r="B382" s="86"/>
      <c r="C382" s="72" t="s">
        <v>181</v>
      </c>
      <c r="D382" s="88" t="n">
        <v>919</v>
      </c>
      <c r="E382" s="33" t="s">
        <v>24</v>
      </c>
      <c r="F382" s="33" t="s">
        <v>26</v>
      </c>
      <c r="G382" s="73" t="n">
        <v>5500060090</v>
      </c>
      <c r="H382" s="33"/>
      <c r="I382" s="63" t="n">
        <f aca="false">SUM(J382:V382)</f>
        <v>0</v>
      </c>
      <c r="J382" s="63" t="n">
        <f aca="false">J383</f>
        <v>0</v>
      </c>
      <c r="K382" s="63" t="n">
        <f aca="false">K383</f>
        <v>0</v>
      </c>
      <c r="L382" s="63" t="n">
        <f aca="false">L383</f>
        <v>0</v>
      </c>
      <c r="M382" s="63" t="n">
        <f aca="false">M383</f>
        <v>0</v>
      </c>
      <c r="N382" s="63" t="n">
        <f aca="false">N383</f>
        <v>0</v>
      </c>
      <c r="O382" s="63" t="n">
        <f aca="false">O383</f>
        <v>0</v>
      </c>
      <c r="P382" s="63" t="n">
        <f aca="false">P383</f>
        <v>0</v>
      </c>
      <c r="Q382" s="63" t="n">
        <f aca="false">Q383</f>
        <v>0</v>
      </c>
      <c r="R382" s="63" t="n">
        <f aca="false">R383</f>
        <v>0</v>
      </c>
      <c r="S382" s="63" t="n">
        <f aca="false">S383</f>
        <v>0</v>
      </c>
      <c r="T382" s="63" t="n">
        <f aca="false">T383</f>
        <v>0</v>
      </c>
      <c r="U382" s="63" t="n">
        <f aca="false">U383</f>
        <v>0</v>
      </c>
      <c r="V382" s="63" t="n">
        <f aca="false">V383</f>
        <v>0</v>
      </c>
    </row>
    <row r="383" customFormat="false" ht="19.35" hidden="true" customHeight="true" outlineLevel="0" collapsed="false">
      <c r="B383" s="86"/>
      <c r="C383" s="29" t="s">
        <v>115</v>
      </c>
      <c r="D383" s="88" t="n">
        <v>919</v>
      </c>
      <c r="E383" s="33" t="s">
        <v>24</v>
      </c>
      <c r="F383" s="33" t="s">
        <v>26</v>
      </c>
      <c r="G383" s="73" t="n">
        <v>5500060090</v>
      </c>
      <c r="H383" s="33" t="s">
        <v>116</v>
      </c>
      <c r="I383" s="63" t="n">
        <f aca="false">SUM(J383:V383)</f>
        <v>0</v>
      </c>
      <c r="V383" s="63"/>
    </row>
    <row r="384" customFormat="false" ht="99.2" hidden="false" customHeight="true" outlineLevel="0" collapsed="false">
      <c r="B384" s="86"/>
      <c r="C384" s="29" t="s">
        <v>182</v>
      </c>
      <c r="D384" s="88" t="n">
        <v>919</v>
      </c>
      <c r="E384" s="33" t="s">
        <v>24</v>
      </c>
      <c r="F384" s="33" t="s">
        <v>26</v>
      </c>
      <c r="G384" s="73" t="n">
        <v>5500060912</v>
      </c>
      <c r="H384" s="33"/>
      <c r="I384" s="63" t="n">
        <f aca="false">SUM(J384:V384)</f>
        <v>5382800</v>
      </c>
      <c r="J384" s="63" t="n">
        <f aca="false">J385</f>
        <v>5382800</v>
      </c>
      <c r="K384" s="63" t="n">
        <f aca="false">K385</f>
        <v>0</v>
      </c>
      <c r="L384" s="63" t="n">
        <f aca="false">L385</f>
        <v>0</v>
      </c>
      <c r="M384" s="63" t="n">
        <f aca="false">M385</f>
        <v>0</v>
      </c>
      <c r="N384" s="63" t="n">
        <f aca="false">N385</f>
        <v>0</v>
      </c>
      <c r="O384" s="63" t="n">
        <f aca="false">O385</f>
        <v>0</v>
      </c>
      <c r="P384" s="63" t="n">
        <f aca="false">P385</f>
        <v>0</v>
      </c>
      <c r="Q384" s="63" t="n">
        <f aca="false">Q385</f>
        <v>0</v>
      </c>
      <c r="R384" s="63" t="n">
        <f aca="false">R385</f>
        <v>0</v>
      </c>
      <c r="S384" s="63" t="n">
        <f aca="false">S385</f>
        <v>0</v>
      </c>
      <c r="T384" s="63" t="n">
        <f aca="false">T385</f>
        <v>0</v>
      </c>
      <c r="U384" s="63" t="n">
        <f aca="false">U385</f>
        <v>0</v>
      </c>
      <c r="V384" s="63"/>
    </row>
    <row r="385" customFormat="false" ht="17.6" hidden="false" customHeight="false" outlineLevel="0" collapsed="false">
      <c r="B385" s="86"/>
      <c r="C385" s="29" t="s">
        <v>115</v>
      </c>
      <c r="D385" s="88" t="n">
        <v>919</v>
      </c>
      <c r="E385" s="33" t="s">
        <v>24</v>
      </c>
      <c r="F385" s="33" t="s">
        <v>26</v>
      </c>
      <c r="G385" s="73" t="n">
        <v>5500060912</v>
      </c>
      <c r="H385" s="33" t="s">
        <v>116</v>
      </c>
      <c r="I385" s="63" t="n">
        <f aca="false">SUM(J385:V385)</f>
        <v>5382800</v>
      </c>
      <c r="J385" s="63" t="n">
        <v>5382800</v>
      </c>
      <c r="V385" s="63"/>
    </row>
    <row r="386" customFormat="false" ht="17.6" hidden="false" customHeight="false" outlineLevel="0" collapsed="false">
      <c r="B386" s="86"/>
      <c r="C386" s="29" t="s">
        <v>183</v>
      </c>
      <c r="D386" s="88" t="n">
        <v>919</v>
      </c>
      <c r="E386" s="33" t="s">
        <v>24</v>
      </c>
      <c r="F386" s="33" t="s">
        <v>26</v>
      </c>
      <c r="G386" s="73" t="n">
        <v>5530000000</v>
      </c>
      <c r="H386" s="33"/>
      <c r="I386" s="63" t="n">
        <f aca="false">SUM(J386:V386)</f>
        <v>659800</v>
      </c>
      <c r="J386" s="63" t="n">
        <f aca="false">J387</f>
        <v>369300</v>
      </c>
      <c r="K386" s="63" t="n">
        <f aca="false">K387</f>
        <v>-36800</v>
      </c>
      <c r="L386" s="63" t="n">
        <f aca="false">L387</f>
        <v>327300</v>
      </c>
      <c r="M386" s="63" t="n">
        <f aca="false">M387</f>
        <v>0</v>
      </c>
      <c r="N386" s="63" t="n">
        <f aca="false">N387</f>
        <v>0</v>
      </c>
      <c r="O386" s="63" t="n">
        <f aca="false">O387</f>
        <v>0</v>
      </c>
      <c r="P386" s="63" t="n">
        <f aca="false">P387</f>
        <v>0</v>
      </c>
      <c r="Q386" s="63" t="n">
        <f aca="false">Q387</f>
        <v>0</v>
      </c>
      <c r="R386" s="63" t="n">
        <f aca="false">R387</f>
        <v>0</v>
      </c>
      <c r="S386" s="63" t="n">
        <f aca="false">S387</f>
        <v>0</v>
      </c>
      <c r="T386" s="63" t="n">
        <f aca="false">T387</f>
        <v>0</v>
      </c>
      <c r="U386" s="63" t="n">
        <f aca="false">U387</f>
        <v>0</v>
      </c>
      <c r="V386" s="63" t="n">
        <f aca="false">V387</f>
        <v>0</v>
      </c>
    </row>
    <row r="387" customFormat="false" ht="115.2" hidden="false" customHeight="true" outlineLevel="0" collapsed="false">
      <c r="B387" s="86"/>
      <c r="C387" s="29" t="s">
        <v>184</v>
      </c>
      <c r="D387" s="88" t="n">
        <v>919</v>
      </c>
      <c r="E387" s="33" t="s">
        <v>24</v>
      </c>
      <c r="F387" s="33" t="s">
        <v>26</v>
      </c>
      <c r="G387" s="73" t="n">
        <v>5530061650</v>
      </c>
      <c r="H387" s="33"/>
      <c r="I387" s="63" t="n">
        <f aca="false">SUM(J387:V387)</f>
        <v>659800</v>
      </c>
      <c r="J387" s="63" t="n">
        <f aca="false">J388</f>
        <v>369300</v>
      </c>
      <c r="K387" s="63" t="n">
        <f aca="false">K388</f>
        <v>-36800</v>
      </c>
      <c r="L387" s="63" t="n">
        <f aca="false">L388</f>
        <v>327300</v>
      </c>
      <c r="M387" s="63" t="n">
        <f aca="false">M388</f>
        <v>0</v>
      </c>
      <c r="N387" s="63" t="n">
        <f aca="false">N388</f>
        <v>0</v>
      </c>
      <c r="O387" s="63" t="n">
        <f aca="false">O388</f>
        <v>0</v>
      </c>
      <c r="P387" s="63" t="n">
        <f aca="false">P388</f>
        <v>0</v>
      </c>
      <c r="Q387" s="63" t="n">
        <f aca="false">Q388</f>
        <v>0</v>
      </c>
      <c r="R387" s="63" t="n">
        <f aca="false">R388</f>
        <v>0</v>
      </c>
      <c r="S387" s="63" t="n">
        <f aca="false">S388</f>
        <v>0</v>
      </c>
      <c r="T387" s="63" t="n">
        <f aca="false">T388</f>
        <v>0</v>
      </c>
      <c r="U387" s="63" t="n">
        <f aca="false">U388</f>
        <v>0</v>
      </c>
      <c r="V387" s="63" t="n">
        <f aca="false">V388</f>
        <v>0</v>
      </c>
    </row>
    <row r="388" customFormat="false" ht="35.2" hidden="false" customHeight="true" outlineLevel="0" collapsed="false">
      <c r="B388" s="86"/>
      <c r="C388" s="29" t="s">
        <v>111</v>
      </c>
      <c r="D388" s="88" t="n">
        <v>919</v>
      </c>
      <c r="E388" s="33" t="s">
        <v>24</v>
      </c>
      <c r="F388" s="33" t="s">
        <v>26</v>
      </c>
      <c r="G388" s="73" t="n">
        <v>5530061650</v>
      </c>
      <c r="H388" s="33" t="s">
        <v>112</v>
      </c>
      <c r="I388" s="63" t="n">
        <f aca="false">SUM(J388:V388)</f>
        <v>659800</v>
      </c>
      <c r="J388" s="63" t="n">
        <v>369300</v>
      </c>
      <c r="K388" s="63" t="n">
        <v>-36800</v>
      </c>
      <c r="L388" s="63" t="n">
        <v>327300</v>
      </c>
      <c r="M388" s="63" t="n">
        <v>0</v>
      </c>
      <c r="N388" s="63" t="n">
        <v>0</v>
      </c>
      <c r="O388" s="63" t="n">
        <v>0</v>
      </c>
      <c r="P388" s="63" t="n">
        <v>0</v>
      </c>
      <c r="Q388" s="63" t="n">
        <v>0</v>
      </c>
      <c r="R388" s="63" t="n">
        <v>0</v>
      </c>
      <c r="S388" s="63" t="n">
        <v>0</v>
      </c>
      <c r="T388" s="63" t="n">
        <v>0</v>
      </c>
      <c r="U388" s="63" t="n">
        <v>0</v>
      </c>
      <c r="V388" s="63" t="n">
        <v>0</v>
      </c>
    </row>
    <row r="389" s="85" customFormat="true" ht="35.2" hidden="false" customHeight="true" outlineLevel="0" collapsed="false">
      <c r="A389" s="82"/>
      <c r="B389" s="86" t="s">
        <v>65</v>
      </c>
      <c r="C389" s="55" t="s">
        <v>391</v>
      </c>
      <c r="D389" s="109" t="n">
        <v>921</v>
      </c>
      <c r="E389" s="68"/>
      <c r="F389" s="68"/>
      <c r="G389" s="73"/>
      <c r="H389" s="68"/>
      <c r="I389" s="62" t="n">
        <f aca="false">SUM(J389:V389)</f>
        <v>18020240</v>
      </c>
      <c r="J389" s="62" t="n">
        <f aca="false">J390</f>
        <v>12019400</v>
      </c>
      <c r="K389" s="62" t="n">
        <f aca="false">K390</f>
        <v>6189000</v>
      </c>
      <c r="L389" s="62" t="n">
        <f aca="false">L390</f>
        <v>0</v>
      </c>
      <c r="M389" s="62" t="n">
        <f aca="false">M390</f>
        <v>15000</v>
      </c>
      <c r="N389" s="62" t="n">
        <f aca="false">N390</f>
        <v>-746960</v>
      </c>
      <c r="O389" s="62" t="n">
        <f aca="false">O390</f>
        <v>0</v>
      </c>
      <c r="P389" s="62" t="n">
        <f aca="false">P390</f>
        <v>5000</v>
      </c>
      <c r="Q389" s="62" t="n">
        <f aca="false">Q390</f>
        <v>0</v>
      </c>
      <c r="R389" s="62" t="n">
        <f aca="false">R390</f>
        <v>0</v>
      </c>
      <c r="S389" s="62" t="n">
        <f aca="false">S390</f>
        <v>538800</v>
      </c>
      <c r="T389" s="62" t="n">
        <f aca="false">T390</f>
        <v>0</v>
      </c>
      <c r="U389" s="62" t="n">
        <f aca="false">U390</f>
        <v>0</v>
      </c>
      <c r="V389" s="62" t="n">
        <f aca="false">V390</f>
        <v>0</v>
      </c>
    </row>
    <row r="390" customFormat="false" ht="17.6" hidden="false" customHeight="false" outlineLevel="0" collapsed="false">
      <c r="B390" s="86"/>
      <c r="C390" s="29" t="s">
        <v>34</v>
      </c>
      <c r="D390" s="88" t="n">
        <v>921</v>
      </c>
      <c r="E390" s="33" t="s">
        <v>17</v>
      </c>
      <c r="F390" s="33" t="s">
        <v>35</v>
      </c>
      <c r="G390" s="73"/>
      <c r="H390" s="33"/>
      <c r="I390" s="63" t="n">
        <f aca="false">SUM(J390:V390)</f>
        <v>18020240</v>
      </c>
      <c r="J390" s="63" t="n">
        <f aca="false">J391+J400+J397</f>
        <v>12019400</v>
      </c>
      <c r="K390" s="63" t="n">
        <f aca="false">K391+K400+K397</f>
        <v>6189000</v>
      </c>
      <c r="L390" s="63" t="n">
        <f aca="false">L391+L400+L397</f>
        <v>0</v>
      </c>
      <c r="M390" s="63" t="n">
        <f aca="false">M391+M400+M397</f>
        <v>15000</v>
      </c>
      <c r="N390" s="63" t="n">
        <f aca="false">N391+N400+N397</f>
        <v>-746960</v>
      </c>
      <c r="O390" s="63" t="n">
        <f aca="false">O391+O400+O397</f>
        <v>0</v>
      </c>
      <c r="P390" s="63" t="n">
        <f aca="false">P391+P400+P397</f>
        <v>5000</v>
      </c>
      <c r="Q390" s="63" t="n">
        <f aca="false">Q391+Q400+Q397</f>
        <v>0</v>
      </c>
      <c r="R390" s="63" t="n">
        <f aca="false">R391+R400+R397</f>
        <v>0</v>
      </c>
      <c r="S390" s="63" t="n">
        <f aca="false">S391+S400+S397</f>
        <v>538800</v>
      </c>
      <c r="T390" s="63" t="n">
        <f aca="false">T391+T400+T397</f>
        <v>0</v>
      </c>
      <c r="U390" s="63" t="n">
        <f aca="false">U391+U400+U397</f>
        <v>0</v>
      </c>
      <c r="V390" s="63" t="n">
        <f aca="false">V391+V400+V397</f>
        <v>0</v>
      </c>
    </row>
    <row r="391" customFormat="false" ht="33.6" hidden="false" customHeight="false" outlineLevel="0" collapsed="false">
      <c r="B391" s="86"/>
      <c r="C391" s="29" t="s">
        <v>105</v>
      </c>
      <c r="D391" s="88" t="n">
        <v>921</v>
      </c>
      <c r="E391" s="33" t="s">
        <v>17</v>
      </c>
      <c r="F391" s="33" t="s">
        <v>35</v>
      </c>
      <c r="G391" s="73" t="n">
        <v>5000000000</v>
      </c>
      <c r="H391" s="33"/>
      <c r="I391" s="63" t="n">
        <f aca="false">SUM(J391:V391)</f>
        <v>14125700</v>
      </c>
      <c r="J391" s="63" t="n">
        <f aca="false">J392</f>
        <v>9430200</v>
      </c>
      <c r="K391" s="63" t="n">
        <f aca="false">K392</f>
        <v>4969500</v>
      </c>
      <c r="L391" s="63" t="n">
        <f aca="false">L392</f>
        <v>0</v>
      </c>
      <c r="M391" s="63" t="n">
        <f aca="false">M392</f>
        <v>0</v>
      </c>
      <c r="N391" s="63" t="n">
        <f aca="false">N392</f>
        <v>-754000</v>
      </c>
      <c r="O391" s="63" t="n">
        <f aca="false">O392</f>
        <v>0</v>
      </c>
      <c r="P391" s="63" t="n">
        <f aca="false">P392</f>
        <v>0</v>
      </c>
      <c r="Q391" s="63" t="n">
        <f aca="false">Q392</f>
        <v>0</v>
      </c>
      <c r="R391" s="63" t="n">
        <f aca="false">R392</f>
        <v>0</v>
      </c>
      <c r="S391" s="63" t="n">
        <f aca="false">S392</f>
        <v>480000</v>
      </c>
      <c r="T391" s="63" t="n">
        <f aca="false">T392</f>
        <v>0</v>
      </c>
      <c r="U391" s="63" t="n">
        <f aca="false">U392</f>
        <v>0</v>
      </c>
      <c r="V391" s="63" t="n">
        <f aca="false">V392</f>
        <v>0</v>
      </c>
    </row>
    <row r="392" customFormat="false" ht="35.2" hidden="false" customHeight="true" outlineLevel="0" collapsed="false">
      <c r="B392" s="86"/>
      <c r="C392" s="29" t="s">
        <v>114</v>
      </c>
      <c r="D392" s="88" t="n">
        <v>921</v>
      </c>
      <c r="E392" s="33" t="s">
        <v>17</v>
      </c>
      <c r="F392" s="33" t="s">
        <v>35</v>
      </c>
      <c r="G392" s="73" t="n">
        <v>5020000000</v>
      </c>
      <c r="H392" s="33"/>
      <c r="I392" s="63" t="n">
        <f aca="false">SUM(J392:V392)</f>
        <v>14125700</v>
      </c>
      <c r="J392" s="63" t="n">
        <f aca="false">J393</f>
        <v>9430200</v>
      </c>
      <c r="K392" s="63" t="n">
        <f aca="false">K393</f>
        <v>4969500</v>
      </c>
      <c r="L392" s="63" t="n">
        <f aca="false">L393</f>
        <v>0</v>
      </c>
      <c r="M392" s="63" t="n">
        <f aca="false">M393</f>
        <v>0</v>
      </c>
      <c r="N392" s="63" t="n">
        <f aca="false">N393</f>
        <v>-754000</v>
      </c>
      <c r="O392" s="63" t="n">
        <f aca="false">O393</f>
        <v>0</v>
      </c>
      <c r="P392" s="63" t="n">
        <f aca="false">P393</f>
        <v>0</v>
      </c>
      <c r="Q392" s="63" t="n">
        <f aca="false">Q393</f>
        <v>0</v>
      </c>
      <c r="R392" s="63" t="n">
        <f aca="false">R393</f>
        <v>0</v>
      </c>
      <c r="S392" s="63" t="n">
        <f aca="false">S393</f>
        <v>480000</v>
      </c>
      <c r="T392" s="63" t="n">
        <f aca="false">T393</f>
        <v>0</v>
      </c>
      <c r="U392" s="63" t="n">
        <f aca="false">U393</f>
        <v>0</v>
      </c>
      <c r="V392" s="63" t="n">
        <f aca="false">V393</f>
        <v>0</v>
      </c>
    </row>
    <row r="393" customFormat="false" ht="35.2" hidden="false" customHeight="true" outlineLevel="0" collapsed="false">
      <c r="B393" s="86"/>
      <c r="C393" s="29" t="s">
        <v>107</v>
      </c>
      <c r="D393" s="88" t="n">
        <v>921</v>
      </c>
      <c r="E393" s="33" t="s">
        <v>17</v>
      </c>
      <c r="F393" s="33" t="s">
        <v>35</v>
      </c>
      <c r="G393" s="73" t="n">
        <v>5020000190</v>
      </c>
      <c r="H393" s="33"/>
      <c r="I393" s="63" t="n">
        <f aca="false">SUM(J393:V393)</f>
        <v>14125700</v>
      </c>
      <c r="J393" s="63" t="n">
        <f aca="false">J394+J395+J396</f>
        <v>9430200</v>
      </c>
      <c r="K393" s="63" t="n">
        <f aca="false">K394+K395+K396</f>
        <v>4969500</v>
      </c>
      <c r="L393" s="63" t="n">
        <f aca="false">L394+L395+L396</f>
        <v>0</v>
      </c>
      <c r="M393" s="63" t="n">
        <f aca="false">M394+M395+M396</f>
        <v>0</v>
      </c>
      <c r="N393" s="63" t="n">
        <f aca="false">N394+N395+N396</f>
        <v>-754000</v>
      </c>
      <c r="O393" s="63" t="n">
        <f aca="false">O394+O395+O396</f>
        <v>0</v>
      </c>
      <c r="P393" s="63" t="n">
        <f aca="false">P394+P395+P396</f>
        <v>0</v>
      </c>
      <c r="Q393" s="63" t="n">
        <f aca="false">Q394+Q395+Q396</f>
        <v>0</v>
      </c>
      <c r="R393" s="63" t="n">
        <f aca="false">R394+R395+R396</f>
        <v>0</v>
      </c>
      <c r="S393" s="63" t="n">
        <f aca="false">S394+S395+S396</f>
        <v>480000</v>
      </c>
      <c r="T393" s="63" t="n">
        <f aca="false">T394+T395+T396</f>
        <v>0</v>
      </c>
      <c r="U393" s="63" t="n">
        <f aca="false">U394+U395+U396</f>
        <v>0</v>
      </c>
      <c r="V393" s="63" t="n">
        <f aca="false">V394+V395+V396</f>
        <v>0</v>
      </c>
    </row>
    <row r="394" customFormat="false" ht="67.2" hidden="false" customHeight="true" outlineLevel="0" collapsed="false">
      <c r="B394" s="86"/>
      <c r="C394" s="29" t="s">
        <v>108</v>
      </c>
      <c r="D394" s="88" t="n">
        <v>921</v>
      </c>
      <c r="E394" s="33" t="s">
        <v>17</v>
      </c>
      <c r="F394" s="33" t="s">
        <v>35</v>
      </c>
      <c r="G394" s="73" t="n">
        <v>5020000190</v>
      </c>
      <c r="H394" s="33" t="s">
        <v>109</v>
      </c>
      <c r="I394" s="63" t="n">
        <f aca="false">SUM(J394:V394)</f>
        <v>14116300</v>
      </c>
      <c r="J394" s="63" t="n">
        <v>9422700</v>
      </c>
      <c r="K394" s="63" t="n">
        <v>4967600</v>
      </c>
      <c r="L394" s="63" t="n">
        <v>0</v>
      </c>
      <c r="M394" s="63" t="n">
        <v>0</v>
      </c>
      <c r="N394" s="63" t="n">
        <v>-754000</v>
      </c>
      <c r="O394" s="63" t="n">
        <v>0</v>
      </c>
      <c r="P394" s="63" t="n">
        <v>0</v>
      </c>
      <c r="Q394" s="63" t="n">
        <v>0</v>
      </c>
      <c r="R394" s="63" t="n">
        <v>0</v>
      </c>
      <c r="S394" s="63" t="n">
        <v>480000</v>
      </c>
      <c r="T394" s="63" t="n">
        <v>0</v>
      </c>
      <c r="U394" s="63" t="n">
        <v>0</v>
      </c>
      <c r="V394" s="63" t="n">
        <v>0</v>
      </c>
    </row>
    <row r="395" customFormat="false" ht="35.2" hidden="true" customHeight="true" outlineLevel="0" collapsed="false">
      <c r="B395" s="86"/>
      <c r="C395" s="29" t="s">
        <v>111</v>
      </c>
      <c r="D395" s="88" t="n">
        <v>921</v>
      </c>
      <c r="E395" s="33" t="s">
        <v>17</v>
      </c>
      <c r="F395" s="33" t="s">
        <v>35</v>
      </c>
      <c r="G395" s="73" t="n">
        <v>5020000190</v>
      </c>
      <c r="H395" s="33" t="s">
        <v>112</v>
      </c>
      <c r="I395" s="63" t="n">
        <f aca="false">SUM(J395:V395)</f>
        <v>0</v>
      </c>
      <c r="V395" s="63" t="n">
        <v>0</v>
      </c>
    </row>
    <row r="396" customFormat="false" ht="17.6" hidden="false" customHeight="false" outlineLevel="0" collapsed="false">
      <c r="B396" s="86"/>
      <c r="C396" s="29" t="s">
        <v>115</v>
      </c>
      <c r="D396" s="88" t="n">
        <v>921</v>
      </c>
      <c r="E396" s="33" t="s">
        <v>17</v>
      </c>
      <c r="F396" s="33" t="s">
        <v>35</v>
      </c>
      <c r="G396" s="73" t="n">
        <v>5020000190</v>
      </c>
      <c r="H396" s="33" t="s">
        <v>116</v>
      </c>
      <c r="I396" s="63" t="n">
        <f aca="false">SUM(J396:V396)</f>
        <v>9400</v>
      </c>
      <c r="J396" s="63" t="n">
        <v>7500</v>
      </c>
      <c r="K396" s="63" t="n">
        <v>1900</v>
      </c>
      <c r="L396" s="63" t="n">
        <v>0</v>
      </c>
      <c r="M396" s="63" t="n">
        <v>0</v>
      </c>
      <c r="N396" s="63" t="n">
        <v>0</v>
      </c>
      <c r="O396" s="63" t="n">
        <v>0</v>
      </c>
      <c r="P396" s="63" t="n">
        <v>0</v>
      </c>
      <c r="Q396" s="63" t="n">
        <v>0</v>
      </c>
      <c r="R396" s="63" t="n">
        <v>0</v>
      </c>
      <c r="S396" s="63" t="n">
        <v>0</v>
      </c>
      <c r="T396" s="63" t="n">
        <v>0</v>
      </c>
      <c r="U396" s="63" t="n">
        <v>0</v>
      </c>
      <c r="V396" s="63" t="n">
        <v>0</v>
      </c>
    </row>
    <row r="397" customFormat="false" ht="35.2" hidden="false" customHeight="true" outlineLevel="0" collapsed="false">
      <c r="B397" s="86"/>
      <c r="C397" s="29" t="s">
        <v>185</v>
      </c>
      <c r="D397" s="88" t="n">
        <v>921</v>
      </c>
      <c r="E397" s="33" t="s">
        <v>17</v>
      </c>
      <c r="F397" s="33" t="s">
        <v>35</v>
      </c>
      <c r="G397" s="73" t="n">
        <v>5600000000</v>
      </c>
      <c r="H397" s="33"/>
      <c r="I397" s="63" t="n">
        <f aca="false">SUM(J397:V397)</f>
        <v>2308700</v>
      </c>
      <c r="J397" s="63" t="n">
        <f aca="false">J398</f>
        <v>1113800</v>
      </c>
      <c r="K397" s="63" t="n">
        <f aca="false">K398</f>
        <v>1694900</v>
      </c>
      <c r="L397" s="63" t="n">
        <f aca="false">L398</f>
        <v>0</v>
      </c>
      <c r="M397" s="63" t="n">
        <f aca="false">M398</f>
        <v>-500000</v>
      </c>
      <c r="N397" s="63" t="n">
        <f aca="false">N398</f>
        <v>0</v>
      </c>
      <c r="O397" s="63" t="n">
        <f aca="false">O398</f>
        <v>0</v>
      </c>
      <c r="P397" s="63" t="n">
        <f aca="false">P398</f>
        <v>0</v>
      </c>
      <c r="Q397" s="63" t="n">
        <f aca="false">Q398</f>
        <v>0</v>
      </c>
      <c r="R397" s="63" t="n">
        <f aca="false">R398</f>
        <v>0</v>
      </c>
      <c r="S397" s="63" t="n">
        <f aca="false">S398</f>
        <v>0</v>
      </c>
      <c r="T397" s="63" t="n">
        <f aca="false">T398</f>
        <v>0</v>
      </c>
      <c r="U397" s="63" t="n">
        <f aca="false">U398</f>
        <v>0</v>
      </c>
      <c r="V397" s="63"/>
    </row>
    <row r="398" customFormat="false" ht="35.2" hidden="false" customHeight="true" outlineLevel="0" collapsed="false">
      <c r="B398" s="86"/>
      <c r="C398" s="29" t="s">
        <v>185</v>
      </c>
      <c r="D398" s="88" t="n">
        <v>921</v>
      </c>
      <c r="E398" s="33" t="s">
        <v>17</v>
      </c>
      <c r="F398" s="33" t="s">
        <v>35</v>
      </c>
      <c r="G398" s="73" t="n">
        <v>5600010030</v>
      </c>
      <c r="H398" s="33"/>
      <c r="I398" s="63" t="n">
        <f aca="false">SUM(J398:V398)</f>
        <v>2308700</v>
      </c>
      <c r="J398" s="63" t="n">
        <f aca="false">J399</f>
        <v>1113800</v>
      </c>
      <c r="K398" s="63" t="n">
        <f aca="false">K399</f>
        <v>1694900</v>
      </c>
      <c r="L398" s="63" t="n">
        <f aca="false">L399</f>
        <v>0</v>
      </c>
      <c r="M398" s="63" t="n">
        <f aca="false">M399</f>
        <v>-500000</v>
      </c>
      <c r="N398" s="63" t="n">
        <f aca="false">N399</f>
        <v>0</v>
      </c>
      <c r="O398" s="63" t="n">
        <f aca="false">O399</f>
        <v>0</v>
      </c>
      <c r="P398" s="63" t="n">
        <f aca="false">P399</f>
        <v>0</v>
      </c>
      <c r="Q398" s="63" t="n">
        <f aca="false">Q399</f>
        <v>0</v>
      </c>
      <c r="R398" s="63" t="n">
        <f aca="false">R399</f>
        <v>0</v>
      </c>
      <c r="S398" s="63" t="n">
        <f aca="false">S399</f>
        <v>0</v>
      </c>
      <c r="T398" s="63" t="n">
        <f aca="false">T399</f>
        <v>0</v>
      </c>
      <c r="U398" s="63" t="n">
        <f aca="false">U399</f>
        <v>0</v>
      </c>
      <c r="V398" s="63"/>
    </row>
    <row r="399" customFormat="false" ht="35.2" hidden="false" customHeight="true" outlineLevel="0" collapsed="false">
      <c r="B399" s="86"/>
      <c r="C399" s="29" t="s">
        <v>111</v>
      </c>
      <c r="D399" s="88" t="n">
        <v>921</v>
      </c>
      <c r="E399" s="33" t="s">
        <v>17</v>
      </c>
      <c r="F399" s="33" t="s">
        <v>35</v>
      </c>
      <c r="G399" s="73" t="n">
        <v>5600010030</v>
      </c>
      <c r="H399" s="33" t="s">
        <v>112</v>
      </c>
      <c r="I399" s="63" t="n">
        <f aca="false">SUM(J399:V399)</f>
        <v>2308700</v>
      </c>
      <c r="J399" s="63" t="n">
        <v>1113800</v>
      </c>
      <c r="K399" s="63" t="n">
        <v>1694900</v>
      </c>
      <c r="L399" s="63" t="n">
        <v>0</v>
      </c>
      <c r="M399" s="63" t="n">
        <v>-500000</v>
      </c>
      <c r="N399" s="63" t="n">
        <v>0</v>
      </c>
      <c r="O399" s="63" t="n">
        <v>0</v>
      </c>
      <c r="V399" s="63"/>
    </row>
    <row r="400" customFormat="false" ht="35.2" hidden="false" customHeight="true" outlineLevel="0" collapsed="false">
      <c r="B400" s="86"/>
      <c r="C400" s="29" t="s">
        <v>331</v>
      </c>
      <c r="D400" s="88" t="n">
        <v>921</v>
      </c>
      <c r="E400" s="33" t="s">
        <v>17</v>
      </c>
      <c r="F400" s="33" t="s">
        <v>392</v>
      </c>
      <c r="G400" s="73" t="n">
        <v>9900000000</v>
      </c>
      <c r="H400" s="33"/>
      <c r="I400" s="63" t="n">
        <f aca="false">SUM(J400:V400)</f>
        <v>1585840</v>
      </c>
      <c r="J400" s="63" t="n">
        <f aca="false">J401</f>
        <v>1475400</v>
      </c>
      <c r="K400" s="63" t="n">
        <f aca="false">K401</f>
        <v>-475400</v>
      </c>
      <c r="L400" s="63" t="n">
        <f aca="false">L401</f>
        <v>0</v>
      </c>
      <c r="M400" s="63" t="n">
        <f aca="false">M401</f>
        <v>515000</v>
      </c>
      <c r="N400" s="63" t="n">
        <f aca="false">N401</f>
        <v>7040</v>
      </c>
      <c r="O400" s="63" t="n">
        <f aca="false">O401</f>
        <v>0</v>
      </c>
      <c r="P400" s="63" t="n">
        <f aca="false">P401</f>
        <v>5000</v>
      </c>
      <c r="Q400" s="63" t="n">
        <f aca="false">Q401</f>
        <v>0</v>
      </c>
      <c r="R400" s="63" t="n">
        <f aca="false">R401</f>
        <v>0</v>
      </c>
      <c r="S400" s="63" t="n">
        <f aca="false">S401</f>
        <v>58800</v>
      </c>
      <c r="T400" s="63" t="n">
        <f aca="false">T401</f>
        <v>0</v>
      </c>
      <c r="U400" s="63" t="n">
        <f aca="false">U401</f>
        <v>0</v>
      </c>
      <c r="V400" s="63" t="n">
        <f aca="false">V401</f>
        <v>0</v>
      </c>
    </row>
    <row r="401" customFormat="false" ht="51.2" hidden="false" customHeight="true" outlineLevel="0" collapsed="false">
      <c r="B401" s="86"/>
      <c r="C401" s="29" t="s">
        <v>332</v>
      </c>
      <c r="D401" s="88" t="n">
        <v>921</v>
      </c>
      <c r="E401" s="33" t="s">
        <v>17</v>
      </c>
      <c r="F401" s="33" t="s">
        <v>35</v>
      </c>
      <c r="G401" s="73" t="n">
        <v>9900010110</v>
      </c>
      <c r="H401" s="33"/>
      <c r="I401" s="63" t="n">
        <f aca="false">SUM(J401:V401)</f>
        <v>1585840</v>
      </c>
      <c r="J401" s="63" t="n">
        <f aca="false">J402</f>
        <v>1475400</v>
      </c>
      <c r="K401" s="63" t="n">
        <f aca="false">K402</f>
        <v>-475400</v>
      </c>
      <c r="L401" s="63" t="n">
        <f aca="false">L402</f>
        <v>0</v>
      </c>
      <c r="M401" s="63" t="n">
        <f aca="false">M402</f>
        <v>515000</v>
      </c>
      <c r="N401" s="63" t="n">
        <f aca="false">N402</f>
        <v>7040</v>
      </c>
      <c r="O401" s="63" t="n">
        <f aca="false">O402</f>
        <v>0</v>
      </c>
      <c r="P401" s="63" t="n">
        <f aca="false">P402</f>
        <v>5000</v>
      </c>
      <c r="Q401" s="63" t="n">
        <f aca="false">Q402</f>
        <v>0</v>
      </c>
      <c r="R401" s="63" t="n">
        <f aca="false">R402</f>
        <v>0</v>
      </c>
      <c r="S401" s="63" t="n">
        <f aca="false">S402</f>
        <v>58800</v>
      </c>
      <c r="T401" s="63" t="n">
        <f aca="false">T402</f>
        <v>0</v>
      </c>
      <c r="U401" s="63" t="n">
        <f aca="false">U402</f>
        <v>0</v>
      </c>
      <c r="V401" s="63" t="n">
        <f aca="false">V402</f>
        <v>0</v>
      </c>
    </row>
    <row r="402" customFormat="false" ht="35.2" hidden="false" customHeight="true" outlineLevel="0" collapsed="false">
      <c r="B402" s="86"/>
      <c r="C402" s="29" t="s">
        <v>111</v>
      </c>
      <c r="D402" s="88" t="n">
        <v>921</v>
      </c>
      <c r="E402" s="33" t="s">
        <v>17</v>
      </c>
      <c r="F402" s="33" t="s">
        <v>35</v>
      </c>
      <c r="G402" s="73" t="n">
        <v>9900010110</v>
      </c>
      <c r="H402" s="33" t="s">
        <v>112</v>
      </c>
      <c r="I402" s="63" t="n">
        <f aca="false">SUM(J402:V402)</f>
        <v>1585840</v>
      </c>
      <c r="J402" s="63" t="n">
        <v>1475400</v>
      </c>
      <c r="K402" s="63" t="n">
        <v>-475400</v>
      </c>
      <c r="L402" s="63" t="n">
        <v>0</v>
      </c>
      <c r="M402" s="63" t="n">
        <v>515000</v>
      </c>
      <c r="N402" s="63" t="n">
        <v>7040</v>
      </c>
      <c r="O402" s="63" t="n">
        <v>0</v>
      </c>
      <c r="P402" s="63" t="n">
        <v>5000</v>
      </c>
      <c r="Q402" s="63" t="n">
        <v>0</v>
      </c>
      <c r="R402" s="63" t="n">
        <v>0</v>
      </c>
      <c r="S402" s="63" t="n">
        <f aca="false">58800</f>
        <v>58800</v>
      </c>
      <c r="T402" s="63" t="n">
        <v>0</v>
      </c>
      <c r="U402" s="63" t="n">
        <v>0</v>
      </c>
      <c r="V402" s="63" t="n">
        <v>0</v>
      </c>
    </row>
    <row r="403" s="85" customFormat="true" ht="35.2" hidden="false" customHeight="true" outlineLevel="0" collapsed="false">
      <c r="A403" s="82"/>
      <c r="B403" s="86" t="s">
        <v>71</v>
      </c>
      <c r="C403" s="55" t="s">
        <v>393</v>
      </c>
      <c r="D403" s="109" t="n">
        <v>925</v>
      </c>
      <c r="E403" s="68"/>
      <c r="F403" s="68"/>
      <c r="G403" s="73"/>
      <c r="H403" s="68"/>
      <c r="I403" s="62" t="n">
        <f aca="false">SUM(J403:V403)</f>
        <v>1939215104</v>
      </c>
      <c r="J403" s="62" t="n">
        <f aca="false">J409+J559+J404</f>
        <v>1595881620</v>
      </c>
      <c r="K403" s="62" t="n">
        <f aca="false">K409+K559+K404</f>
        <v>123587680</v>
      </c>
      <c r="L403" s="62" t="n">
        <f aca="false">L409+L559+L404</f>
        <v>124021300</v>
      </c>
      <c r="M403" s="62" t="n">
        <f aca="false">M409+M559+M404</f>
        <v>34426104</v>
      </c>
      <c r="N403" s="62" t="n">
        <f aca="false">N409+N559+N404</f>
        <v>1560600</v>
      </c>
      <c r="O403" s="62" t="n">
        <f aca="false">O409+O559+O404</f>
        <v>0</v>
      </c>
      <c r="P403" s="62" t="n">
        <f aca="false">P409+P559+P404</f>
        <v>16841500</v>
      </c>
      <c r="Q403" s="62" t="n">
        <f aca="false">Q409+Q559+Q404</f>
        <v>8441000</v>
      </c>
      <c r="R403" s="62" t="n">
        <f aca="false">R409+R559+R404</f>
        <v>14475100</v>
      </c>
      <c r="S403" s="62" t="n">
        <f aca="false">S409+S559+S404</f>
        <v>19680200</v>
      </c>
      <c r="T403" s="62" t="n">
        <f aca="false">T409+T559+T404</f>
        <v>0</v>
      </c>
      <c r="U403" s="62" t="n">
        <f aca="false">U409+U559+U404</f>
        <v>300000</v>
      </c>
      <c r="V403" s="62" t="n">
        <f aca="false">V409+V559</f>
        <v>0</v>
      </c>
    </row>
    <row r="404" s="85" customFormat="true" ht="19.35" hidden="false" customHeight="true" outlineLevel="0" collapsed="false">
      <c r="A404" s="82"/>
      <c r="B404" s="86"/>
      <c r="C404" s="29" t="s">
        <v>16</v>
      </c>
      <c r="D404" s="88" t="n">
        <v>925</v>
      </c>
      <c r="E404" s="33" t="s">
        <v>17</v>
      </c>
      <c r="F404" s="33" t="s">
        <v>89</v>
      </c>
      <c r="G404" s="73"/>
      <c r="H404" s="33"/>
      <c r="I404" s="63" t="n">
        <f aca="false">SUM(J404:V404)</f>
        <v>707000</v>
      </c>
      <c r="J404" s="63" t="n">
        <f aca="false">J405</f>
        <v>781100</v>
      </c>
      <c r="K404" s="63" t="n">
        <f aca="false">K405</f>
        <v>-74100</v>
      </c>
      <c r="L404" s="63" t="n">
        <f aca="false">L405</f>
        <v>0</v>
      </c>
      <c r="M404" s="63" t="n">
        <f aca="false">M405</f>
        <v>0</v>
      </c>
      <c r="N404" s="63" t="n">
        <f aca="false">N405</f>
        <v>0</v>
      </c>
      <c r="O404" s="63" t="n">
        <f aca="false">O405</f>
        <v>0</v>
      </c>
      <c r="P404" s="63" t="n">
        <f aca="false">P405</f>
        <v>0</v>
      </c>
      <c r="Q404" s="63" t="n">
        <f aca="false">Q405</f>
        <v>0</v>
      </c>
      <c r="R404" s="63" t="n">
        <f aca="false">R405</f>
        <v>0</v>
      </c>
      <c r="S404" s="63" t="n">
        <f aca="false">S405</f>
        <v>0</v>
      </c>
      <c r="T404" s="63" t="n">
        <f aca="false">T405</f>
        <v>0</v>
      </c>
      <c r="U404" s="63" t="n">
        <f aca="false">U405</f>
        <v>0</v>
      </c>
      <c r="V404" s="62"/>
    </row>
    <row r="405" s="85" customFormat="true" ht="19.35" hidden="false" customHeight="true" outlineLevel="0" collapsed="false">
      <c r="A405" s="82"/>
      <c r="B405" s="86"/>
      <c r="C405" s="29" t="s">
        <v>34</v>
      </c>
      <c r="D405" s="88" t="n">
        <v>925</v>
      </c>
      <c r="E405" s="33" t="s">
        <v>17</v>
      </c>
      <c r="F405" s="33" t="s">
        <v>35</v>
      </c>
      <c r="G405" s="73"/>
      <c r="H405" s="33"/>
      <c r="I405" s="63" t="n">
        <f aca="false">SUM(J405:V405)</f>
        <v>707000</v>
      </c>
      <c r="J405" s="63" t="n">
        <f aca="false">J406</f>
        <v>781100</v>
      </c>
      <c r="K405" s="63" t="n">
        <f aca="false">K406</f>
        <v>-74100</v>
      </c>
      <c r="L405" s="63" t="n">
        <f aca="false">L406</f>
        <v>0</v>
      </c>
      <c r="M405" s="63" t="n">
        <f aca="false">M406</f>
        <v>0</v>
      </c>
      <c r="N405" s="63" t="n">
        <f aca="false">N406</f>
        <v>0</v>
      </c>
      <c r="O405" s="63" t="n">
        <f aca="false">O406</f>
        <v>0</v>
      </c>
      <c r="P405" s="63" t="n">
        <f aca="false">P406</f>
        <v>0</v>
      </c>
      <c r="Q405" s="63" t="n">
        <f aca="false">Q406</f>
        <v>0</v>
      </c>
      <c r="R405" s="63" t="n">
        <f aca="false">R406</f>
        <v>0</v>
      </c>
      <c r="S405" s="63" t="n">
        <f aca="false">S406</f>
        <v>0</v>
      </c>
      <c r="T405" s="63" t="n">
        <f aca="false">T406</f>
        <v>0</v>
      </c>
      <c r="U405" s="63" t="n">
        <f aca="false">U406</f>
        <v>0</v>
      </c>
      <c r="V405" s="62"/>
    </row>
    <row r="406" s="85" customFormat="true" ht="35.2" hidden="false" customHeight="true" outlineLevel="0" collapsed="false">
      <c r="A406" s="82"/>
      <c r="B406" s="86"/>
      <c r="C406" s="29" t="s">
        <v>185</v>
      </c>
      <c r="D406" s="88" t="n">
        <v>925</v>
      </c>
      <c r="E406" s="33" t="s">
        <v>17</v>
      </c>
      <c r="F406" s="33" t="s">
        <v>35</v>
      </c>
      <c r="G406" s="73" t="n">
        <v>5600000000</v>
      </c>
      <c r="H406" s="33"/>
      <c r="I406" s="63" t="n">
        <f aca="false">SUM(J406:V406)</f>
        <v>707000</v>
      </c>
      <c r="J406" s="63" t="n">
        <f aca="false">J407</f>
        <v>781100</v>
      </c>
      <c r="K406" s="63" t="n">
        <f aca="false">K407</f>
        <v>-74100</v>
      </c>
      <c r="L406" s="63" t="n">
        <f aca="false">L407</f>
        <v>0</v>
      </c>
      <c r="M406" s="63" t="n">
        <f aca="false">M407</f>
        <v>0</v>
      </c>
      <c r="N406" s="63" t="n">
        <f aca="false">N407</f>
        <v>0</v>
      </c>
      <c r="O406" s="63" t="n">
        <f aca="false">O407</f>
        <v>0</v>
      </c>
      <c r="P406" s="63" t="n">
        <f aca="false">P407</f>
        <v>0</v>
      </c>
      <c r="Q406" s="63" t="n">
        <f aca="false">Q407</f>
        <v>0</v>
      </c>
      <c r="R406" s="63" t="n">
        <f aca="false">R407</f>
        <v>0</v>
      </c>
      <c r="S406" s="63" t="n">
        <f aca="false">S407</f>
        <v>0</v>
      </c>
      <c r="T406" s="63" t="n">
        <f aca="false">T407</f>
        <v>0</v>
      </c>
      <c r="U406" s="63" t="n">
        <f aca="false">U407</f>
        <v>0</v>
      </c>
      <c r="V406" s="62"/>
    </row>
    <row r="407" s="85" customFormat="true" ht="35.2" hidden="false" customHeight="true" outlineLevel="0" collapsed="false">
      <c r="A407" s="82"/>
      <c r="B407" s="86"/>
      <c r="C407" s="29" t="s">
        <v>185</v>
      </c>
      <c r="D407" s="88" t="n">
        <v>925</v>
      </c>
      <c r="E407" s="33" t="s">
        <v>17</v>
      </c>
      <c r="F407" s="33" t="s">
        <v>35</v>
      </c>
      <c r="G407" s="73" t="n">
        <v>5600010030</v>
      </c>
      <c r="H407" s="33"/>
      <c r="I407" s="63" t="n">
        <f aca="false">SUM(J407:V407)</f>
        <v>707000</v>
      </c>
      <c r="J407" s="63" t="n">
        <f aca="false">J408</f>
        <v>781100</v>
      </c>
      <c r="K407" s="63" t="n">
        <f aca="false">K408</f>
        <v>-74100</v>
      </c>
      <c r="L407" s="63" t="n">
        <f aca="false">L408</f>
        <v>0</v>
      </c>
      <c r="M407" s="63" t="n">
        <f aca="false">M408</f>
        <v>0</v>
      </c>
      <c r="N407" s="63" t="n">
        <f aca="false">N408</f>
        <v>0</v>
      </c>
      <c r="O407" s="63" t="n">
        <f aca="false">O408</f>
        <v>0</v>
      </c>
      <c r="P407" s="63" t="n">
        <f aca="false">P408</f>
        <v>0</v>
      </c>
      <c r="Q407" s="63" t="n">
        <f aca="false">Q408</f>
        <v>0</v>
      </c>
      <c r="R407" s="63" t="n">
        <f aca="false">R408</f>
        <v>0</v>
      </c>
      <c r="S407" s="63" t="n">
        <f aca="false">S408</f>
        <v>0</v>
      </c>
      <c r="T407" s="63" t="n">
        <f aca="false">T408</f>
        <v>0</v>
      </c>
      <c r="U407" s="63" t="n">
        <f aca="false">U408</f>
        <v>0</v>
      </c>
      <c r="V407" s="62"/>
    </row>
    <row r="408" s="85" customFormat="true" ht="35.2" hidden="false" customHeight="true" outlineLevel="0" collapsed="false">
      <c r="A408" s="82"/>
      <c r="B408" s="86"/>
      <c r="C408" s="29" t="s">
        <v>111</v>
      </c>
      <c r="D408" s="88" t="n">
        <v>925</v>
      </c>
      <c r="E408" s="33" t="s">
        <v>17</v>
      </c>
      <c r="F408" s="33" t="s">
        <v>35</v>
      </c>
      <c r="G408" s="73" t="n">
        <v>5600010030</v>
      </c>
      <c r="H408" s="33" t="s">
        <v>112</v>
      </c>
      <c r="I408" s="63" t="n">
        <f aca="false">SUM(J408:V408)</f>
        <v>707000</v>
      </c>
      <c r="J408" s="63" t="n">
        <v>781100</v>
      </c>
      <c r="K408" s="63" t="n">
        <v>-74100</v>
      </c>
      <c r="L408" s="63" t="n">
        <v>0</v>
      </c>
      <c r="M408" s="63" t="n">
        <v>0</v>
      </c>
      <c r="N408" s="63" t="n">
        <v>0</v>
      </c>
      <c r="O408" s="63" t="n">
        <v>0</v>
      </c>
      <c r="P408" s="63" t="n">
        <v>0</v>
      </c>
      <c r="Q408" s="63" t="n">
        <v>0</v>
      </c>
      <c r="R408" s="63" t="n">
        <v>0</v>
      </c>
      <c r="S408" s="63" t="n">
        <v>0</v>
      </c>
      <c r="T408" s="63" t="n">
        <v>0</v>
      </c>
      <c r="U408" s="63" t="n">
        <v>0</v>
      </c>
      <c r="V408" s="62"/>
    </row>
    <row r="409" customFormat="false" ht="17.6" hidden="false" customHeight="false" outlineLevel="0" collapsed="false">
      <c r="B409" s="86"/>
      <c r="C409" s="29" t="s">
        <v>59</v>
      </c>
      <c r="D409" s="88" t="n">
        <v>925</v>
      </c>
      <c r="E409" s="33" t="s">
        <v>30</v>
      </c>
      <c r="F409" s="33" t="s">
        <v>89</v>
      </c>
      <c r="G409" s="73"/>
      <c r="H409" s="66"/>
      <c r="I409" s="63" t="n">
        <f aca="false">SUM(J409:V409)</f>
        <v>1927964904</v>
      </c>
      <c r="J409" s="63" t="n">
        <f aca="false">J410+J435+J492+J508+J520</f>
        <v>1584125620</v>
      </c>
      <c r="K409" s="63" t="n">
        <f aca="false">K410+K435+K492+K508+K520</f>
        <v>124093480</v>
      </c>
      <c r="L409" s="63" t="n">
        <f aca="false">L410+L435+L492+L508+L520</f>
        <v>124021300</v>
      </c>
      <c r="M409" s="63" t="n">
        <f aca="false">M410+M435+M492+M508+M520</f>
        <v>34426104</v>
      </c>
      <c r="N409" s="63" t="n">
        <f aca="false">N410+N435+N492+N508+N520</f>
        <v>1560600</v>
      </c>
      <c r="O409" s="63" t="n">
        <f aca="false">O410+O435+O492+O508+O520</f>
        <v>0</v>
      </c>
      <c r="P409" s="63" t="n">
        <f aca="false">P410+P435+P492+P508+P520</f>
        <v>16841500</v>
      </c>
      <c r="Q409" s="63" t="n">
        <f aca="false">Q410+Q435+Q492+Q508+Q520</f>
        <v>8441000</v>
      </c>
      <c r="R409" s="63" t="n">
        <f aca="false">R410+R435+R492+R508+R520</f>
        <v>14475100</v>
      </c>
      <c r="S409" s="63" t="n">
        <f aca="false">S410+S435+S492+S508+S520</f>
        <v>19680200</v>
      </c>
      <c r="T409" s="63" t="n">
        <f aca="false">T410+T435+T492+T508+T520</f>
        <v>0</v>
      </c>
      <c r="U409" s="63" t="n">
        <f aca="false">U410+U435+U492+U508+U520</f>
        <v>300000</v>
      </c>
      <c r="V409" s="63" t="n">
        <f aca="false">V410+V435+V492+V508+V520</f>
        <v>0</v>
      </c>
    </row>
    <row r="410" customFormat="false" ht="17.6" hidden="false" customHeight="false" outlineLevel="0" collapsed="false">
      <c r="B410" s="86"/>
      <c r="C410" s="29" t="s">
        <v>60</v>
      </c>
      <c r="D410" s="88" t="n">
        <v>925</v>
      </c>
      <c r="E410" s="33" t="s">
        <v>30</v>
      </c>
      <c r="F410" s="33" t="s">
        <v>17</v>
      </c>
      <c r="G410" s="73"/>
      <c r="H410" s="66"/>
      <c r="I410" s="63" t="n">
        <f aca="false">SUM(J410:V410)</f>
        <v>646921426.2</v>
      </c>
      <c r="J410" s="63" t="n">
        <f aca="false">J411+J432</f>
        <v>484250400</v>
      </c>
      <c r="K410" s="63" t="n">
        <f aca="false">K411+K432</f>
        <v>96050600</v>
      </c>
      <c r="L410" s="63" t="n">
        <f aca="false">L411+L432</f>
        <v>44820700</v>
      </c>
      <c r="M410" s="63" t="n">
        <f aca="false">M411+M432+M428</f>
        <v>8074900</v>
      </c>
      <c r="N410" s="63" t="n">
        <f aca="false">N411+N432+N428</f>
        <v>596090</v>
      </c>
      <c r="O410" s="63" t="n">
        <f aca="false">O411+O432+O428</f>
        <v>0</v>
      </c>
      <c r="P410" s="63" t="n">
        <f aca="false">P411+P432+P428</f>
        <v>7095600</v>
      </c>
      <c r="Q410" s="63" t="n">
        <f aca="false">Q411+Q432+Q428</f>
        <v>-3541063.8</v>
      </c>
      <c r="R410" s="63" t="n">
        <f aca="false">R411+R432+R428</f>
        <v>12200</v>
      </c>
      <c r="S410" s="63" t="n">
        <f aca="false">S411+S432+S428</f>
        <v>9562000</v>
      </c>
      <c r="T410" s="63" t="n">
        <f aca="false">T411+T432+T428</f>
        <v>0</v>
      </c>
      <c r="U410" s="63" t="n">
        <f aca="false">U411+U432+U428</f>
        <v>0</v>
      </c>
      <c r="V410" s="63" t="n">
        <f aca="false">V411</f>
        <v>0</v>
      </c>
    </row>
    <row r="411" customFormat="false" ht="17.6" hidden="false" customHeight="false" outlineLevel="0" collapsed="false">
      <c r="B411" s="86"/>
      <c r="C411" s="110" t="s">
        <v>194</v>
      </c>
      <c r="D411" s="88" t="n">
        <v>925</v>
      </c>
      <c r="E411" s="33" t="s">
        <v>30</v>
      </c>
      <c r="F411" s="33" t="s">
        <v>17</v>
      </c>
      <c r="G411" s="73" t="n">
        <v>5800000000</v>
      </c>
      <c r="H411" s="66"/>
      <c r="I411" s="63" t="n">
        <f aca="false">SUM(J411:V411)</f>
        <v>643215226.2</v>
      </c>
      <c r="J411" s="63" t="n">
        <f aca="false">J412</f>
        <v>484250400</v>
      </c>
      <c r="K411" s="63" t="n">
        <f aca="false">K412</f>
        <v>95550600</v>
      </c>
      <c r="L411" s="63" t="n">
        <f aca="false">L412</f>
        <v>44820700</v>
      </c>
      <c r="M411" s="63" t="n">
        <f aca="false">M412</f>
        <v>4868700</v>
      </c>
      <c r="N411" s="63" t="n">
        <f aca="false">N412</f>
        <v>596090</v>
      </c>
      <c r="O411" s="63" t="n">
        <f aca="false">O412</f>
        <v>0</v>
      </c>
      <c r="P411" s="63" t="n">
        <f aca="false">P412</f>
        <v>7095600</v>
      </c>
      <c r="Q411" s="63" t="n">
        <f aca="false">Q412</f>
        <v>-3541063.8</v>
      </c>
      <c r="R411" s="63" t="n">
        <f aca="false">R412</f>
        <v>12200</v>
      </c>
      <c r="S411" s="63" t="n">
        <f aca="false">S412</f>
        <v>9562000</v>
      </c>
      <c r="T411" s="63" t="n">
        <f aca="false">T412</f>
        <v>0</v>
      </c>
      <c r="U411" s="63" t="n">
        <f aca="false">U412</f>
        <v>0</v>
      </c>
      <c r="V411" s="63" t="n">
        <f aca="false">V416+V418+V422+V412+V414</f>
        <v>0</v>
      </c>
    </row>
    <row r="412" customFormat="false" ht="17.6" hidden="false" customHeight="false" outlineLevel="0" collapsed="false">
      <c r="B412" s="86"/>
      <c r="C412" s="29" t="s">
        <v>195</v>
      </c>
      <c r="D412" s="88" t="n">
        <v>925</v>
      </c>
      <c r="E412" s="33" t="s">
        <v>30</v>
      </c>
      <c r="F412" s="33" t="s">
        <v>17</v>
      </c>
      <c r="G412" s="73" t="n">
        <v>5810000000</v>
      </c>
      <c r="H412" s="66"/>
      <c r="I412" s="63" t="n">
        <f aca="false">SUM(J412:V412)</f>
        <v>643215226.2</v>
      </c>
      <c r="J412" s="63" t="n">
        <f aca="false">J417+J421+J419+J413+J415+J425</f>
        <v>484250400</v>
      </c>
      <c r="K412" s="63" t="n">
        <f aca="false">K417+K421+K419+K413+K415+K425</f>
        <v>95550600</v>
      </c>
      <c r="L412" s="63" t="n">
        <f aca="false">L417+L421+L419+L413+L415+L425</f>
        <v>44820700</v>
      </c>
      <c r="M412" s="63" t="n">
        <f aca="false">M417+M421+M419+M413+M415+M425</f>
        <v>4868700</v>
      </c>
      <c r="N412" s="63" t="n">
        <f aca="false">N417+N421+N419+N413+N415+N425</f>
        <v>596090</v>
      </c>
      <c r="O412" s="63" t="n">
        <f aca="false">O417+O421+O419+O413+O415+O425</f>
        <v>0</v>
      </c>
      <c r="P412" s="63" t="n">
        <f aca="false">P417+P421+P419+P413+P415+P425+P423</f>
        <v>7095600</v>
      </c>
      <c r="Q412" s="63" t="n">
        <f aca="false">Q417+Q421+Q419+Q413+Q415+Q425+Q423</f>
        <v>-3541063.8</v>
      </c>
      <c r="R412" s="63" t="n">
        <f aca="false">R417+R421+R419+R413+R415+R425+R423</f>
        <v>12200</v>
      </c>
      <c r="S412" s="63" t="n">
        <f aca="false">S417+S421+S419+S413+S415+S425+S423</f>
        <v>9562000</v>
      </c>
      <c r="T412" s="63" t="n">
        <f aca="false">T417+T421+T419+T413+T415+T425+T423</f>
        <v>0</v>
      </c>
      <c r="U412" s="63" t="n">
        <f aca="false">U417+U421+U419+U413+U415+U425+U423</f>
        <v>0</v>
      </c>
      <c r="V412" s="63" t="n">
        <f aca="false">V417+V421+V419+V413+V415</f>
        <v>0</v>
      </c>
    </row>
    <row r="413" customFormat="false" ht="35.2" hidden="false" customHeight="true" outlineLevel="0" collapsed="false">
      <c r="B413" s="86"/>
      <c r="C413" s="29" t="s">
        <v>151</v>
      </c>
      <c r="D413" s="88" t="n">
        <v>925</v>
      </c>
      <c r="E413" s="33" t="s">
        <v>30</v>
      </c>
      <c r="F413" s="33" t="s">
        <v>17</v>
      </c>
      <c r="G413" s="73" t="n">
        <v>5810000590</v>
      </c>
      <c r="H413" s="66"/>
      <c r="I413" s="63" t="n">
        <f aca="false">SUM(J413:V413)</f>
        <v>204497935.2</v>
      </c>
      <c r="J413" s="63" t="n">
        <f aca="false">J414</f>
        <v>96523300</v>
      </c>
      <c r="K413" s="63" t="n">
        <f aca="false">K414</f>
        <v>101169000</v>
      </c>
      <c r="L413" s="63" t="n">
        <f aca="false">L414</f>
        <v>0</v>
      </c>
      <c r="M413" s="63" t="n">
        <f aca="false">M414</f>
        <v>5048500</v>
      </c>
      <c r="N413" s="63" t="n">
        <f aca="false">N414</f>
        <v>0</v>
      </c>
      <c r="O413" s="63" t="n">
        <f aca="false">O414</f>
        <v>0</v>
      </c>
      <c r="P413" s="63" t="n">
        <f aca="false">P414</f>
        <v>-852710</v>
      </c>
      <c r="Q413" s="63" t="n">
        <f aca="false">Q414</f>
        <v>-3397954.8</v>
      </c>
      <c r="R413" s="63" t="n">
        <f aca="false">R414</f>
        <v>161000</v>
      </c>
      <c r="S413" s="63" t="n">
        <f aca="false">S414</f>
        <v>5846800</v>
      </c>
      <c r="T413" s="63" t="n">
        <f aca="false">T414</f>
        <v>0</v>
      </c>
      <c r="U413" s="63" t="n">
        <f aca="false">U414</f>
        <v>0</v>
      </c>
      <c r="V413" s="63" t="n">
        <f aca="false">V414</f>
        <v>0</v>
      </c>
    </row>
    <row r="414" customFormat="false" ht="35.2" hidden="false" customHeight="true" outlineLevel="0" collapsed="false">
      <c r="B414" s="86"/>
      <c r="C414" s="29" t="s">
        <v>197</v>
      </c>
      <c r="D414" s="88" t="n">
        <v>925</v>
      </c>
      <c r="E414" s="33" t="s">
        <v>30</v>
      </c>
      <c r="F414" s="33" t="s">
        <v>17</v>
      </c>
      <c r="G414" s="73" t="n">
        <v>5810000590</v>
      </c>
      <c r="H414" s="66" t="n">
        <v>600</v>
      </c>
      <c r="I414" s="63" t="n">
        <f aca="false">SUM(J414:V414)</f>
        <v>204497935.2</v>
      </c>
      <c r="J414" s="63" t="n">
        <v>96523300</v>
      </c>
      <c r="K414" s="63" t="n">
        <v>101169000</v>
      </c>
      <c r="L414" s="63" t="n">
        <v>0</v>
      </c>
      <c r="M414" s="63" t="n">
        <v>5048500</v>
      </c>
      <c r="N414" s="63" t="n">
        <v>0</v>
      </c>
      <c r="O414" s="63" t="n">
        <v>0</v>
      </c>
      <c r="P414" s="63" t="n">
        <v>-852710</v>
      </c>
      <c r="Q414" s="63" t="n">
        <v>-3397954.8</v>
      </c>
      <c r="R414" s="63" t="n">
        <v>161000</v>
      </c>
      <c r="S414" s="63" t="n">
        <v>5846800</v>
      </c>
      <c r="T414" s="63" t="n">
        <v>0</v>
      </c>
      <c r="U414" s="63" t="n">
        <v>0</v>
      </c>
      <c r="V414" s="63" t="n">
        <v>0</v>
      </c>
    </row>
    <row r="415" customFormat="false" ht="19.35" hidden="true" customHeight="true" outlineLevel="0" collapsed="false">
      <c r="B415" s="86"/>
      <c r="C415" s="29" t="s">
        <v>196</v>
      </c>
      <c r="D415" s="88" t="n">
        <v>925</v>
      </c>
      <c r="E415" s="33" t="s">
        <v>30</v>
      </c>
      <c r="F415" s="33" t="s">
        <v>17</v>
      </c>
      <c r="G415" s="73" t="n">
        <v>5810009020</v>
      </c>
      <c r="H415" s="66"/>
      <c r="I415" s="63" t="n">
        <f aca="false">SUM(J415:V415)</f>
        <v>0</v>
      </c>
      <c r="J415" s="63" t="n">
        <f aca="false">J416</f>
        <v>35538800</v>
      </c>
      <c r="K415" s="63" t="n">
        <f aca="false">K416</f>
        <v>-34838800</v>
      </c>
      <c r="L415" s="63" t="n">
        <f aca="false">L416</f>
        <v>0</v>
      </c>
      <c r="M415" s="63" t="n">
        <f aca="false">M416</f>
        <v>0</v>
      </c>
      <c r="N415" s="63" t="n">
        <f aca="false">N416</f>
        <v>-223910</v>
      </c>
      <c r="O415" s="63" t="n">
        <f aca="false">O416</f>
        <v>0</v>
      </c>
      <c r="P415" s="63" t="n">
        <f aca="false">P416</f>
        <v>-476090</v>
      </c>
      <c r="Q415" s="63" t="n">
        <f aca="false">Q416</f>
        <v>0</v>
      </c>
      <c r="R415" s="63" t="n">
        <f aca="false">R416</f>
        <v>0</v>
      </c>
      <c r="S415" s="63" t="n">
        <f aca="false">S416</f>
        <v>0</v>
      </c>
      <c r="T415" s="63" t="n">
        <f aca="false">T416</f>
        <v>0</v>
      </c>
      <c r="U415" s="63" t="n">
        <f aca="false">U416</f>
        <v>0</v>
      </c>
      <c r="V415" s="63" t="n">
        <f aca="false">V416</f>
        <v>0</v>
      </c>
    </row>
    <row r="416" customFormat="false" ht="35.2" hidden="true" customHeight="true" outlineLevel="0" collapsed="false">
      <c r="B416" s="86"/>
      <c r="C416" s="29" t="s">
        <v>197</v>
      </c>
      <c r="D416" s="88" t="n">
        <v>925</v>
      </c>
      <c r="E416" s="33" t="s">
        <v>30</v>
      </c>
      <c r="F416" s="33" t="s">
        <v>17</v>
      </c>
      <c r="G416" s="73" t="n">
        <v>5810009020</v>
      </c>
      <c r="H416" s="66" t="n">
        <v>600</v>
      </c>
      <c r="I416" s="63" t="n">
        <f aca="false">SUM(J416:V416)</f>
        <v>0</v>
      </c>
      <c r="J416" s="63" t="n">
        <v>35538800</v>
      </c>
      <c r="K416" s="63" t="n">
        <v>-34838800</v>
      </c>
      <c r="L416" s="63" t="n">
        <v>0</v>
      </c>
      <c r="M416" s="63" t="n">
        <v>0</v>
      </c>
      <c r="N416" s="63" t="n">
        <v>-223910</v>
      </c>
      <c r="O416" s="63" t="n">
        <v>0</v>
      </c>
      <c r="P416" s="63" t="n">
        <v>-476090</v>
      </c>
      <c r="Q416" s="63" t="n">
        <v>0</v>
      </c>
      <c r="R416" s="63" t="n">
        <v>0</v>
      </c>
      <c r="S416" s="63" t="n">
        <v>0</v>
      </c>
      <c r="T416" s="63" t="n">
        <v>0</v>
      </c>
      <c r="U416" s="63" t="n">
        <v>0</v>
      </c>
      <c r="V416" s="63" t="n">
        <v>0</v>
      </c>
    </row>
    <row r="417" customFormat="false" ht="115.2" hidden="false" customHeight="true" outlineLevel="0" collapsed="false">
      <c r="B417" s="86"/>
      <c r="C417" s="72" t="s">
        <v>198</v>
      </c>
      <c r="D417" s="88" t="n">
        <v>925</v>
      </c>
      <c r="E417" s="33" t="s">
        <v>30</v>
      </c>
      <c r="F417" s="33" t="s">
        <v>17</v>
      </c>
      <c r="G417" s="73" t="n">
        <v>5810060820</v>
      </c>
      <c r="H417" s="66"/>
      <c r="I417" s="63" t="n">
        <f aca="false">SUM(J417:V417)</f>
        <v>536200</v>
      </c>
      <c r="J417" s="63" t="n">
        <f aca="false">J418</f>
        <v>553200</v>
      </c>
      <c r="K417" s="63" t="n">
        <f aca="false">K418</f>
        <v>-17000</v>
      </c>
      <c r="L417" s="63" t="n">
        <f aca="false">L418</f>
        <v>0</v>
      </c>
      <c r="M417" s="63" t="n">
        <f aca="false">M418</f>
        <v>0</v>
      </c>
      <c r="N417" s="63" t="n">
        <f aca="false">N418</f>
        <v>0</v>
      </c>
      <c r="O417" s="63" t="n">
        <f aca="false">O418</f>
        <v>0</v>
      </c>
      <c r="P417" s="63" t="n">
        <f aca="false">P418</f>
        <v>0</v>
      </c>
      <c r="Q417" s="63" t="n">
        <f aca="false">Q418</f>
        <v>0</v>
      </c>
      <c r="R417" s="63" t="n">
        <f aca="false">R418</f>
        <v>0</v>
      </c>
      <c r="S417" s="63" t="n">
        <f aca="false">S418</f>
        <v>0</v>
      </c>
      <c r="T417" s="63" t="n">
        <f aca="false">T418</f>
        <v>0</v>
      </c>
      <c r="U417" s="63" t="n">
        <f aca="false">U418</f>
        <v>0</v>
      </c>
      <c r="V417" s="63" t="n">
        <f aca="false">V418</f>
        <v>0</v>
      </c>
    </row>
    <row r="418" customFormat="false" ht="35.2" hidden="false" customHeight="true" outlineLevel="0" collapsed="false">
      <c r="B418" s="86"/>
      <c r="C418" s="29" t="s">
        <v>197</v>
      </c>
      <c r="D418" s="88" t="n">
        <v>925</v>
      </c>
      <c r="E418" s="33" t="s">
        <v>30</v>
      </c>
      <c r="F418" s="33" t="s">
        <v>17</v>
      </c>
      <c r="G418" s="73" t="n">
        <v>5810060820</v>
      </c>
      <c r="H418" s="66" t="n">
        <v>600</v>
      </c>
      <c r="I418" s="63" t="n">
        <f aca="false">SUM(J418:V418)</f>
        <v>536200</v>
      </c>
      <c r="J418" s="63" t="n">
        <v>553200</v>
      </c>
      <c r="K418" s="63" t="n">
        <v>-17000</v>
      </c>
      <c r="L418" s="63" t="n">
        <v>0</v>
      </c>
      <c r="M418" s="63" t="n">
        <v>0</v>
      </c>
      <c r="N418" s="63" t="n">
        <v>0</v>
      </c>
      <c r="O418" s="63" t="n">
        <v>0</v>
      </c>
      <c r="P418" s="63" t="n">
        <v>0</v>
      </c>
      <c r="Q418" s="63" t="n">
        <v>0</v>
      </c>
      <c r="R418" s="63" t="n">
        <v>0</v>
      </c>
      <c r="S418" s="63" t="n">
        <v>0</v>
      </c>
      <c r="T418" s="63" t="n">
        <v>0</v>
      </c>
      <c r="U418" s="63" t="n">
        <v>0</v>
      </c>
      <c r="V418" s="63" t="n">
        <v>0</v>
      </c>
    </row>
    <row r="419" customFormat="false" ht="67.2" hidden="false" customHeight="true" outlineLevel="0" collapsed="false">
      <c r="B419" s="86"/>
      <c r="C419" s="29" t="s">
        <v>199</v>
      </c>
      <c r="D419" s="88" t="n">
        <v>925</v>
      </c>
      <c r="E419" s="33" t="s">
        <v>30</v>
      </c>
      <c r="F419" s="33" t="s">
        <v>17</v>
      </c>
      <c r="G419" s="73" t="n">
        <v>5810060825</v>
      </c>
      <c r="H419" s="66"/>
      <c r="I419" s="63" t="n">
        <f aca="false">SUM(J419:V419)</f>
        <v>22700</v>
      </c>
      <c r="J419" s="63" t="n">
        <f aca="false">J420</f>
        <v>19700</v>
      </c>
      <c r="K419" s="63" t="n">
        <f aca="false">K420</f>
        <v>3000</v>
      </c>
      <c r="L419" s="63" t="n">
        <f aca="false">L420</f>
        <v>0</v>
      </c>
      <c r="M419" s="63" t="n">
        <f aca="false">M420</f>
        <v>0</v>
      </c>
      <c r="N419" s="63" t="n">
        <f aca="false">N420</f>
        <v>0</v>
      </c>
      <c r="O419" s="63" t="n">
        <f aca="false">O420</f>
        <v>0</v>
      </c>
      <c r="P419" s="63" t="n">
        <f aca="false">P420</f>
        <v>0</v>
      </c>
      <c r="Q419" s="63" t="n">
        <f aca="false">Q420</f>
        <v>0</v>
      </c>
      <c r="R419" s="63" t="n">
        <f aca="false">R420</f>
        <v>0</v>
      </c>
      <c r="S419" s="63" t="n">
        <f aca="false">S420</f>
        <v>0</v>
      </c>
      <c r="T419" s="63" t="n">
        <f aca="false">T420</f>
        <v>0</v>
      </c>
      <c r="U419" s="63" t="n">
        <f aca="false">U420</f>
        <v>0</v>
      </c>
      <c r="V419" s="63" t="n">
        <f aca="false">V420</f>
        <v>0</v>
      </c>
    </row>
    <row r="420" customFormat="false" ht="35.2" hidden="false" customHeight="true" outlineLevel="0" collapsed="false">
      <c r="B420" s="86"/>
      <c r="C420" s="29" t="s">
        <v>197</v>
      </c>
      <c r="D420" s="88" t="n">
        <v>925</v>
      </c>
      <c r="E420" s="33" t="s">
        <v>30</v>
      </c>
      <c r="F420" s="33" t="s">
        <v>17</v>
      </c>
      <c r="G420" s="73" t="n">
        <v>5810060825</v>
      </c>
      <c r="H420" s="66" t="n">
        <v>600</v>
      </c>
      <c r="I420" s="63" t="n">
        <f aca="false">SUM(J420:V420)</f>
        <v>22700</v>
      </c>
      <c r="J420" s="63" t="n">
        <v>19700</v>
      </c>
      <c r="K420" s="63" t="n">
        <v>3000</v>
      </c>
      <c r="L420" s="63" t="n">
        <v>0</v>
      </c>
      <c r="M420" s="63" t="n">
        <v>0</v>
      </c>
      <c r="N420" s="63" t="n">
        <v>0</v>
      </c>
      <c r="O420" s="63" t="n">
        <v>0</v>
      </c>
      <c r="P420" s="63" t="n">
        <v>0</v>
      </c>
      <c r="Q420" s="63" t="n">
        <v>0</v>
      </c>
      <c r="R420" s="63" t="n">
        <v>0</v>
      </c>
      <c r="S420" s="63" t="n">
        <v>0</v>
      </c>
      <c r="T420" s="63" t="n">
        <v>0</v>
      </c>
      <c r="U420" s="63" t="n">
        <v>0</v>
      </c>
      <c r="V420" s="63" t="n">
        <v>0</v>
      </c>
    </row>
    <row r="421" customFormat="false" ht="67.2" hidden="false" customHeight="true" outlineLevel="0" collapsed="false">
      <c r="B421" s="86"/>
      <c r="C421" s="29" t="s">
        <v>200</v>
      </c>
      <c r="D421" s="88" t="n">
        <v>925</v>
      </c>
      <c r="E421" s="33" t="s">
        <v>30</v>
      </c>
      <c r="F421" s="33" t="s">
        <v>17</v>
      </c>
      <c r="G421" s="73" t="n">
        <v>5810060860</v>
      </c>
      <c r="H421" s="66"/>
      <c r="I421" s="63" t="n">
        <f aca="false">SUM(J421:V421)</f>
        <v>422551900</v>
      </c>
      <c r="J421" s="63" t="n">
        <f aca="false">J422</f>
        <v>351615400</v>
      </c>
      <c r="K421" s="63" t="n">
        <f aca="false">K422</f>
        <v>22400000</v>
      </c>
      <c r="L421" s="63" t="n">
        <f aca="false">L422</f>
        <v>44820700</v>
      </c>
      <c r="M421" s="63" t="n">
        <f aca="false">M422</f>
        <v>-179800</v>
      </c>
      <c r="N421" s="63" t="n">
        <f aca="false">N422</f>
        <v>0</v>
      </c>
      <c r="O421" s="63" t="n">
        <f aca="false">O422</f>
        <v>0</v>
      </c>
      <c r="P421" s="63" t="n">
        <f aca="false">P422</f>
        <v>3895600</v>
      </c>
      <c r="Q421" s="63" t="n">
        <f aca="false">Q422</f>
        <v>0</v>
      </c>
      <c r="R421" s="63" t="n">
        <f aca="false">R422</f>
        <v>0</v>
      </c>
      <c r="S421" s="63" t="n">
        <f aca="false">S422</f>
        <v>0</v>
      </c>
      <c r="T421" s="63" t="n">
        <f aca="false">T422</f>
        <v>0</v>
      </c>
      <c r="U421" s="63" t="n">
        <f aca="false">U422</f>
        <v>0</v>
      </c>
      <c r="V421" s="63" t="n">
        <f aca="false">V422</f>
        <v>0</v>
      </c>
    </row>
    <row r="422" customFormat="false" ht="35.2" hidden="false" customHeight="true" outlineLevel="0" collapsed="false">
      <c r="B422" s="86"/>
      <c r="C422" s="29" t="s">
        <v>197</v>
      </c>
      <c r="D422" s="88" t="n">
        <v>925</v>
      </c>
      <c r="E422" s="33" t="s">
        <v>30</v>
      </c>
      <c r="F422" s="33" t="s">
        <v>17</v>
      </c>
      <c r="G422" s="73" t="n">
        <v>5810060860</v>
      </c>
      <c r="H422" s="66" t="n">
        <v>600</v>
      </c>
      <c r="I422" s="63" t="n">
        <f aca="false">SUM(J422:V422)</f>
        <v>422551900</v>
      </c>
      <c r="J422" s="63" t="n">
        <v>351615400</v>
      </c>
      <c r="K422" s="63" t="n">
        <v>22400000</v>
      </c>
      <c r="L422" s="63" t="n">
        <v>44820700</v>
      </c>
      <c r="M422" s="63" t="n">
        <v>-179800</v>
      </c>
      <c r="N422" s="63" t="n">
        <v>0</v>
      </c>
      <c r="O422" s="63" t="n">
        <v>0</v>
      </c>
      <c r="P422" s="63" t="n">
        <v>3895600</v>
      </c>
      <c r="Q422" s="63" t="n">
        <v>0</v>
      </c>
      <c r="R422" s="63" t="n">
        <v>0</v>
      </c>
      <c r="S422" s="63" t="n">
        <v>0</v>
      </c>
      <c r="T422" s="63" t="n">
        <v>0</v>
      </c>
      <c r="U422" s="63" t="n">
        <v>0</v>
      </c>
      <c r="V422" s="63" t="n">
        <v>0</v>
      </c>
    </row>
    <row r="423" customFormat="false" ht="35.2" hidden="false" customHeight="true" outlineLevel="0" collapsed="false">
      <c r="B423" s="86"/>
      <c r="C423" s="29" t="s">
        <v>204</v>
      </c>
      <c r="D423" s="88" t="n">
        <v>925</v>
      </c>
      <c r="E423" s="33" t="s">
        <v>30</v>
      </c>
      <c r="F423" s="33" t="s">
        <v>17</v>
      </c>
      <c r="G423" s="73" t="n">
        <v>5810062980</v>
      </c>
      <c r="H423" s="66"/>
      <c r="I423" s="63" t="n">
        <f aca="false">SUM(J423:V423)</f>
        <v>4800000</v>
      </c>
      <c r="P423" s="63" t="n">
        <f aca="false">P424</f>
        <v>4800000</v>
      </c>
      <c r="Q423" s="63" t="n">
        <f aca="false">Q424</f>
        <v>0</v>
      </c>
      <c r="R423" s="63" t="n">
        <f aca="false">R424</f>
        <v>0</v>
      </c>
      <c r="S423" s="63" t="n">
        <f aca="false">S424</f>
        <v>0</v>
      </c>
      <c r="T423" s="63" t="n">
        <f aca="false">T424</f>
        <v>0</v>
      </c>
      <c r="U423" s="63" t="n">
        <f aca="false">U424</f>
        <v>0</v>
      </c>
      <c r="V423" s="63"/>
    </row>
    <row r="424" customFormat="false" ht="35.2" hidden="false" customHeight="true" outlineLevel="0" collapsed="false">
      <c r="B424" s="86"/>
      <c r="C424" s="29" t="s">
        <v>197</v>
      </c>
      <c r="D424" s="88" t="n">
        <v>925</v>
      </c>
      <c r="E424" s="33" t="s">
        <v>30</v>
      </c>
      <c r="F424" s="33" t="s">
        <v>17</v>
      </c>
      <c r="G424" s="73" t="n">
        <v>5810062980</v>
      </c>
      <c r="H424" s="66" t="n">
        <v>600</v>
      </c>
      <c r="I424" s="63" t="n">
        <f aca="false">SUM(J424:V424)</f>
        <v>4800000</v>
      </c>
      <c r="P424" s="63" t="n">
        <v>4800000</v>
      </c>
      <c r="Q424" s="63" t="n">
        <v>0</v>
      </c>
      <c r="R424" s="63" t="n">
        <v>0</v>
      </c>
      <c r="S424" s="63" t="n">
        <v>0</v>
      </c>
      <c r="T424" s="63" t="n">
        <v>0</v>
      </c>
      <c r="U424" s="63" t="n">
        <v>0</v>
      </c>
      <c r="V424" s="63"/>
    </row>
    <row r="425" customFormat="false" ht="35.2" hidden="false" customHeight="true" outlineLevel="0" collapsed="false">
      <c r="B425" s="86"/>
      <c r="C425" s="29" t="s">
        <v>206</v>
      </c>
      <c r="D425" s="88" t="n">
        <v>925</v>
      </c>
      <c r="E425" s="33" t="s">
        <v>30</v>
      </c>
      <c r="F425" s="33" t="s">
        <v>17</v>
      </c>
      <c r="G425" s="73" t="n">
        <v>5810100000</v>
      </c>
      <c r="H425" s="66"/>
      <c r="I425" s="63" t="n">
        <f aca="false">SUM(J425:V425)</f>
        <v>10806491</v>
      </c>
      <c r="J425" s="63" t="n">
        <f aca="false">J426</f>
        <v>0</v>
      </c>
      <c r="K425" s="63" t="n">
        <f aca="false">K426</f>
        <v>6834400</v>
      </c>
      <c r="L425" s="63" t="n">
        <f aca="false">L426</f>
        <v>0</v>
      </c>
      <c r="M425" s="63" t="n">
        <f aca="false">M426</f>
        <v>0</v>
      </c>
      <c r="N425" s="63" t="n">
        <f aca="false">N426</f>
        <v>820000</v>
      </c>
      <c r="O425" s="63" t="n">
        <f aca="false">O426</f>
        <v>0</v>
      </c>
      <c r="P425" s="63" t="n">
        <f aca="false">P426</f>
        <v>-271200</v>
      </c>
      <c r="Q425" s="63" t="n">
        <f aca="false">Q426</f>
        <v>-143109</v>
      </c>
      <c r="R425" s="63" t="n">
        <f aca="false">R426</f>
        <v>-148800</v>
      </c>
      <c r="S425" s="63" t="n">
        <f aca="false">S426</f>
        <v>3715200</v>
      </c>
      <c r="T425" s="63" t="n">
        <f aca="false">T426</f>
        <v>0</v>
      </c>
      <c r="U425" s="63" t="n">
        <f aca="false">U426</f>
        <v>0</v>
      </c>
      <c r="V425" s="63"/>
    </row>
    <row r="426" customFormat="false" ht="35.2" hidden="false" customHeight="true" outlineLevel="0" collapsed="false">
      <c r="B426" s="86"/>
      <c r="C426" s="29" t="s">
        <v>206</v>
      </c>
      <c r="D426" s="88" t="n">
        <v>925</v>
      </c>
      <c r="E426" s="33" t="s">
        <v>30</v>
      </c>
      <c r="F426" s="33" t="s">
        <v>17</v>
      </c>
      <c r="G426" s="73" t="n">
        <v>5810100590</v>
      </c>
      <c r="H426" s="66"/>
      <c r="I426" s="63" t="n">
        <f aca="false">SUM(J426:V426)</f>
        <v>10806491</v>
      </c>
      <c r="J426" s="63" t="n">
        <f aca="false">J427</f>
        <v>0</v>
      </c>
      <c r="K426" s="63" t="n">
        <f aca="false">K427</f>
        <v>6834400</v>
      </c>
      <c r="L426" s="63" t="n">
        <f aca="false">L427</f>
        <v>0</v>
      </c>
      <c r="M426" s="63" t="n">
        <f aca="false">M427</f>
        <v>0</v>
      </c>
      <c r="N426" s="63" t="n">
        <f aca="false">N427</f>
        <v>820000</v>
      </c>
      <c r="O426" s="63" t="n">
        <f aca="false">O427</f>
        <v>0</v>
      </c>
      <c r="P426" s="63" t="n">
        <f aca="false">P427</f>
        <v>-271200</v>
      </c>
      <c r="Q426" s="63" t="n">
        <f aca="false">Q427</f>
        <v>-143109</v>
      </c>
      <c r="R426" s="63" t="n">
        <f aca="false">R427</f>
        <v>-148800</v>
      </c>
      <c r="S426" s="63" t="n">
        <f aca="false">S427</f>
        <v>3715200</v>
      </c>
      <c r="T426" s="63" t="n">
        <f aca="false">T427</f>
        <v>0</v>
      </c>
      <c r="U426" s="63" t="n">
        <f aca="false">U427</f>
        <v>0</v>
      </c>
      <c r="V426" s="63"/>
    </row>
    <row r="427" customFormat="false" ht="35.2" hidden="false" customHeight="true" outlineLevel="0" collapsed="false">
      <c r="B427" s="86"/>
      <c r="C427" s="29" t="s">
        <v>197</v>
      </c>
      <c r="D427" s="88" t="n">
        <v>925</v>
      </c>
      <c r="E427" s="33" t="s">
        <v>30</v>
      </c>
      <c r="F427" s="33" t="s">
        <v>17</v>
      </c>
      <c r="G427" s="73" t="n">
        <v>5810100590</v>
      </c>
      <c r="H427" s="66" t="n">
        <v>600</v>
      </c>
      <c r="I427" s="63" t="n">
        <f aca="false">SUM(J427:V427)</f>
        <v>10806491</v>
      </c>
      <c r="K427" s="63" t="n">
        <v>6834400</v>
      </c>
      <c r="L427" s="63" t="n">
        <v>0</v>
      </c>
      <c r="M427" s="63" t="n">
        <v>0</v>
      </c>
      <c r="N427" s="63" t="n">
        <v>820000</v>
      </c>
      <c r="O427" s="63" t="n">
        <v>0</v>
      </c>
      <c r="P427" s="63" t="n">
        <v>-271200</v>
      </c>
      <c r="Q427" s="63" t="n">
        <v>-143109</v>
      </c>
      <c r="R427" s="63" t="n">
        <v>-148800</v>
      </c>
      <c r="S427" s="63" t="n">
        <v>3715200</v>
      </c>
      <c r="T427" s="63" t="n">
        <v>0</v>
      </c>
      <c r="U427" s="63" t="n">
        <v>0</v>
      </c>
      <c r="V427" s="63"/>
    </row>
    <row r="428" customFormat="false" ht="35.2" hidden="false" customHeight="true" outlineLevel="0" collapsed="false">
      <c r="B428" s="86"/>
      <c r="C428" s="29" t="s">
        <v>376</v>
      </c>
      <c r="D428" s="88" t="n">
        <v>925</v>
      </c>
      <c r="E428" s="33" t="s">
        <v>30</v>
      </c>
      <c r="F428" s="33" t="s">
        <v>17</v>
      </c>
      <c r="G428" s="73" t="n">
        <v>6500000000</v>
      </c>
      <c r="H428" s="66"/>
      <c r="I428" s="63" t="n">
        <f aca="false">SUM(J428:V428)</f>
        <v>3206200</v>
      </c>
      <c r="M428" s="63" t="n">
        <f aca="false">M429</f>
        <v>3206200</v>
      </c>
      <c r="N428" s="63" t="n">
        <f aca="false">N429</f>
        <v>0</v>
      </c>
      <c r="O428" s="63" t="n">
        <f aca="false">O429</f>
        <v>0</v>
      </c>
      <c r="P428" s="63" t="n">
        <f aca="false">P429</f>
        <v>0</v>
      </c>
      <c r="Q428" s="63" t="n">
        <f aca="false">Q429</f>
        <v>0</v>
      </c>
      <c r="R428" s="63" t="n">
        <f aca="false">R429</f>
        <v>0</v>
      </c>
      <c r="S428" s="63" t="n">
        <f aca="false">S429</f>
        <v>0</v>
      </c>
      <c r="T428" s="63" t="n">
        <f aca="false">T429</f>
        <v>0</v>
      </c>
      <c r="U428" s="63" t="n">
        <f aca="false">U429</f>
        <v>0</v>
      </c>
      <c r="V428" s="63"/>
    </row>
    <row r="429" customFormat="false" ht="35.2" hidden="false" customHeight="true" outlineLevel="0" collapsed="false">
      <c r="B429" s="86"/>
      <c r="C429" s="29" t="s">
        <v>302</v>
      </c>
      <c r="D429" s="88" t="n">
        <v>925</v>
      </c>
      <c r="E429" s="33" t="s">
        <v>30</v>
      </c>
      <c r="F429" s="33" t="s">
        <v>17</v>
      </c>
      <c r="G429" s="73" t="n">
        <v>6570000000</v>
      </c>
      <c r="H429" s="66"/>
      <c r="I429" s="63" t="n">
        <f aca="false">SUM(J429:V429)</f>
        <v>3206200</v>
      </c>
      <c r="M429" s="63" t="n">
        <f aca="false">M430</f>
        <v>3206200</v>
      </c>
      <c r="N429" s="63" t="n">
        <f aca="false">N430</f>
        <v>0</v>
      </c>
      <c r="O429" s="63" t="n">
        <f aca="false">O430</f>
        <v>0</v>
      </c>
      <c r="P429" s="63" t="n">
        <f aca="false">P430</f>
        <v>0</v>
      </c>
      <c r="Q429" s="63" t="n">
        <f aca="false">Q430</f>
        <v>0</v>
      </c>
      <c r="R429" s="63" t="n">
        <f aca="false">R430</f>
        <v>0</v>
      </c>
      <c r="S429" s="63" t="n">
        <f aca="false">S430</f>
        <v>0</v>
      </c>
      <c r="T429" s="63" t="n">
        <f aca="false">T430</f>
        <v>0</v>
      </c>
      <c r="U429" s="63" t="n">
        <f aca="false">U430</f>
        <v>0</v>
      </c>
      <c r="V429" s="63"/>
    </row>
    <row r="430" customFormat="false" ht="67.2" hidden="false" customHeight="true" outlineLevel="0" collapsed="false">
      <c r="B430" s="86"/>
      <c r="C430" s="29" t="s">
        <v>307</v>
      </c>
      <c r="D430" s="88" t="n">
        <v>925</v>
      </c>
      <c r="E430" s="33" t="s">
        <v>30</v>
      </c>
      <c r="F430" s="33" t="s">
        <v>17</v>
      </c>
      <c r="G430" s="73" t="n">
        <v>6570011070</v>
      </c>
      <c r="H430" s="66"/>
      <c r="I430" s="63" t="n">
        <f aca="false">SUM(J430:V430)</f>
        <v>3206200</v>
      </c>
      <c r="M430" s="63" t="n">
        <f aca="false">M431</f>
        <v>3206200</v>
      </c>
      <c r="N430" s="63" t="n">
        <f aca="false">N431</f>
        <v>0</v>
      </c>
      <c r="O430" s="63" t="n">
        <f aca="false">O431</f>
        <v>0</v>
      </c>
      <c r="P430" s="63" t="n">
        <f aca="false">P431</f>
        <v>0</v>
      </c>
      <c r="Q430" s="63" t="n">
        <f aca="false">Q431</f>
        <v>0</v>
      </c>
      <c r="R430" s="63" t="n">
        <f aca="false">R431</f>
        <v>0</v>
      </c>
      <c r="S430" s="63" t="n">
        <f aca="false">S431</f>
        <v>0</v>
      </c>
      <c r="T430" s="63" t="n">
        <f aca="false">T431</f>
        <v>0</v>
      </c>
      <c r="U430" s="63" t="n">
        <f aca="false">U431</f>
        <v>0</v>
      </c>
      <c r="V430" s="63"/>
    </row>
    <row r="431" customFormat="false" ht="35.2" hidden="false" customHeight="true" outlineLevel="0" collapsed="false">
      <c r="B431" s="86"/>
      <c r="C431" s="29" t="s">
        <v>127</v>
      </c>
      <c r="D431" s="88" t="n">
        <v>925</v>
      </c>
      <c r="E431" s="33" t="s">
        <v>30</v>
      </c>
      <c r="F431" s="33" t="s">
        <v>17</v>
      </c>
      <c r="G431" s="73" t="n">
        <v>6570011070</v>
      </c>
      <c r="H431" s="66" t="n">
        <v>400</v>
      </c>
      <c r="I431" s="63" t="n">
        <f aca="false">SUM(J431:V431)</f>
        <v>3206200</v>
      </c>
      <c r="M431" s="63" t="n">
        <v>3206200</v>
      </c>
      <c r="N431" s="63" t="n">
        <v>0</v>
      </c>
      <c r="O431" s="63" t="n">
        <v>0</v>
      </c>
      <c r="P431" s="63" t="n">
        <v>0</v>
      </c>
      <c r="Q431" s="63" t="n">
        <v>0</v>
      </c>
      <c r="R431" s="63" t="n">
        <v>0</v>
      </c>
      <c r="S431" s="63" t="n">
        <v>0</v>
      </c>
      <c r="T431" s="63" t="n">
        <v>0</v>
      </c>
      <c r="U431" s="63" t="n">
        <v>0</v>
      </c>
      <c r="V431" s="63"/>
    </row>
    <row r="432" customFormat="false" ht="35.2" hidden="false" customHeight="true" outlineLevel="0" collapsed="false">
      <c r="B432" s="86"/>
      <c r="C432" s="29" t="s">
        <v>331</v>
      </c>
      <c r="D432" s="88" t="n">
        <v>925</v>
      </c>
      <c r="E432" s="33" t="s">
        <v>30</v>
      </c>
      <c r="F432" s="33" t="s">
        <v>17</v>
      </c>
      <c r="G432" s="73" t="n">
        <v>9900000000</v>
      </c>
      <c r="H432" s="66"/>
      <c r="I432" s="63" t="n">
        <f aca="false">SUM(J432:V432)</f>
        <v>500000</v>
      </c>
      <c r="J432" s="63" t="n">
        <f aca="false">J433</f>
        <v>0</v>
      </c>
      <c r="K432" s="63" t="n">
        <f aca="false">K433</f>
        <v>500000</v>
      </c>
      <c r="L432" s="63" t="n">
        <f aca="false">L433</f>
        <v>0</v>
      </c>
      <c r="M432" s="63" t="n">
        <f aca="false">M433</f>
        <v>0</v>
      </c>
      <c r="N432" s="63" t="n">
        <f aca="false">N433</f>
        <v>0</v>
      </c>
      <c r="O432" s="63" t="n">
        <f aca="false">O433</f>
        <v>0</v>
      </c>
      <c r="P432" s="63" t="n">
        <f aca="false">P433</f>
        <v>0</v>
      </c>
      <c r="Q432" s="63" t="n">
        <f aca="false">Q433</f>
        <v>0</v>
      </c>
      <c r="R432" s="63" t="n">
        <f aca="false">R433</f>
        <v>0</v>
      </c>
      <c r="S432" s="63" t="n">
        <f aca="false">S433</f>
        <v>0</v>
      </c>
      <c r="T432" s="63" t="n">
        <f aca="false">T433</f>
        <v>0</v>
      </c>
      <c r="U432" s="63" t="n">
        <f aca="false">U433</f>
        <v>0</v>
      </c>
      <c r="V432" s="63"/>
    </row>
    <row r="433" customFormat="false" ht="17.6" hidden="false" customHeight="false" outlineLevel="0" collapsed="false">
      <c r="B433" s="86"/>
      <c r="C433" s="29" t="s">
        <v>336</v>
      </c>
      <c r="D433" s="88" t="n">
        <v>925</v>
      </c>
      <c r="E433" s="33" t="s">
        <v>30</v>
      </c>
      <c r="F433" s="33" t="s">
        <v>17</v>
      </c>
      <c r="G433" s="73" t="n">
        <v>9900010910</v>
      </c>
      <c r="H433" s="66"/>
      <c r="I433" s="63" t="n">
        <f aca="false">SUM(J433:V433)</f>
        <v>500000</v>
      </c>
      <c r="J433" s="63" t="n">
        <f aca="false">J434</f>
        <v>0</v>
      </c>
      <c r="K433" s="63" t="n">
        <f aca="false">K434</f>
        <v>500000</v>
      </c>
      <c r="L433" s="63" t="n">
        <f aca="false">L434</f>
        <v>0</v>
      </c>
      <c r="M433" s="63" t="n">
        <f aca="false">M434</f>
        <v>0</v>
      </c>
      <c r="N433" s="63" t="n">
        <f aca="false">N434</f>
        <v>0</v>
      </c>
      <c r="O433" s="63" t="n">
        <f aca="false">O434</f>
        <v>0</v>
      </c>
      <c r="P433" s="63" t="n">
        <f aca="false">P434</f>
        <v>0</v>
      </c>
      <c r="Q433" s="63" t="n">
        <f aca="false">Q434</f>
        <v>0</v>
      </c>
      <c r="R433" s="63" t="n">
        <f aca="false">R434</f>
        <v>0</v>
      </c>
      <c r="S433" s="63" t="n">
        <f aca="false">S434</f>
        <v>0</v>
      </c>
      <c r="T433" s="63" t="n">
        <f aca="false">T434</f>
        <v>0</v>
      </c>
      <c r="U433" s="63" t="n">
        <f aca="false">U434</f>
        <v>0</v>
      </c>
      <c r="V433" s="63"/>
    </row>
    <row r="434" customFormat="false" ht="17.6" hidden="false" customHeight="false" outlineLevel="0" collapsed="false">
      <c r="B434" s="86"/>
      <c r="C434" s="29" t="s">
        <v>115</v>
      </c>
      <c r="D434" s="88" t="n">
        <v>925</v>
      </c>
      <c r="E434" s="33" t="s">
        <v>30</v>
      </c>
      <c r="F434" s="33" t="s">
        <v>17</v>
      </c>
      <c r="G434" s="73" t="n">
        <v>9900010910</v>
      </c>
      <c r="H434" s="66" t="n">
        <v>800</v>
      </c>
      <c r="I434" s="63" t="n">
        <f aca="false">SUM(J434:V434)</f>
        <v>500000</v>
      </c>
      <c r="K434" s="63" t="n">
        <v>500000</v>
      </c>
      <c r="L434" s="63" t="n">
        <v>0</v>
      </c>
      <c r="M434" s="63" t="n">
        <v>0</v>
      </c>
      <c r="N434" s="63" t="n">
        <v>0</v>
      </c>
      <c r="O434" s="63" t="n">
        <v>0</v>
      </c>
      <c r="P434" s="63" t="n">
        <v>0</v>
      </c>
      <c r="Q434" s="63" t="n">
        <v>0</v>
      </c>
      <c r="R434" s="63" t="n">
        <v>0</v>
      </c>
      <c r="S434" s="63" t="n">
        <v>0</v>
      </c>
      <c r="T434" s="63" t="n">
        <v>0</v>
      </c>
      <c r="U434" s="63" t="n">
        <v>0</v>
      </c>
      <c r="V434" s="63"/>
    </row>
    <row r="435" customFormat="false" ht="17.6" hidden="false" customHeight="false" outlineLevel="0" collapsed="false">
      <c r="B435" s="86"/>
      <c r="C435" s="29" t="s">
        <v>61</v>
      </c>
      <c r="D435" s="88" t="n">
        <v>925</v>
      </c>
      <c r="E435" s="33" t="s">
        <v>30</v>
      </c>
      <c r="F435" s="33" t="s">
        <v>19</v>
      </c>
      <c r="G435" s="73"/>
      <c r="H435" s="66"/>
      <c r="I435" s="63" t="n">
        <f aca="false">SUM(J435:V435)</f>
        <v>1077658004</v>
      </c>
      <c r="J435" s="63" t="n">
        <f aca="false">J436+J489+J481</f>
        <v>889570020</v>
      </c>
      <c r="K435" s="63" t="n">
        <f aca="false">K436+K489+K481</f>
        <v>52692480</v>
      </c>
      <c r="L435" s="63" t="n">
        <f aca="false">L436+L489+L481</f>
        <v>78234100</v>
      </c>
      <c r="M435" s="63" t="n">
        <f aca="false">M436+M489+M481</f>
        <v>17941104</v>
      </c>
      <c r="N435" s="63" t="n">
        <f aca="false">N436+N489+N481</f>
        <v>0</v>
      </c>
      <c r="O435" s="63" t="n">
        <f aca="false">O436+O489+O481</f>
        <v>0</v>
      </c>
      <c r="P435" s="63" t="n">
        <f aca="false">P436+P489+P481</f>
        <v>9701600</v>
      </c>
      <c r="Q435" s="63" t="n">
        <f aca="false">Q436+Q489+Q481+Q549</f>
        <v>8441000</v>
      </c>
      <c r="R435" s="63" t="n">
        <f aca="false">R436+R489+R481+R549</f>
        <v>14442900</v>
      </c>
      <c r="S435" s="63" t="n">
        <f aca="false">S436+S489+S481+S549</f>
        <v>6334800</v>
      </c>
      <c r="T435" s="63" t="n">
        <f aca="false">T436+T489+T481+T549</f>
        <v>0</v>
      </c>
      <c r="U435" s="63" t="n">
        <f aca="false">U436+U489+U481+U549</f>
        <v>300000</v>
      </c>
      <c r="V435" s="63" t="n">
        <f aca="false">V436+V489</f>
        <v>0</v>
      </c>
    </row>
    <row r="436" customFormat="false" ht="17.6" hidden="false" customHeight="false" outlineLevel="0" collapsed="false">
      <c r="B436" s="86"/>
      <c r="C436" s="110" t="s">
        <v>194</v>
      </c>
      <c r="D436" s="88" t="n">
        <v>925</v>
      </c>
      <c r="E436" s="33" t="s">
        <v>30</v>
      </c>
      <c r="F436" s="33" t="s">
        <v>19</v>
      </c>
      <c r="G436" s="73" t="n">
        <v>5800000000</v>
      </c>
      <c r="H436" s="66"/>
      <c r="I436" s="63" t="n">
        <f aca="false">SUM(J436:V436)</f>
        <v>1060699700</v>
      </c>
      <c r="J436" s="63" t="n">
        <f aca="false">J437</f>
        <v>884702620</v>
      </c>
      <c r="K436" s="63" t="n">
        <f aca="false">K437</f>
        <v>57059880</v>
      </c>
      <c r="L436" s="63" t="n">
        <f aca="false">L437</f>
        <v>78234100</v>
      </c>
      <c r="M436" s="63" t="n">
        <f aca="false">M437</f>
        <v>10073800</v>
      </c>
      <c r="N436" s="63" t="n">
        <f aca="false">N437</f>
        <v>0</v>
      </c>
      <c r="O436" s="63" t="n">
        <f aca="false">O437</f>
        <v>0</v>
      </c>
      <c r="P436" s="63" t="n">
        <f aca="false">P437</f>
        <v>9851600</v>
      </c>
      <c r="Q436" s="63" t="n">
        <f aca="false">Q437</f>
        <v>0</v>
      </c>
      <c r="R436" s="63" t="n">
        <f aca="false">R437</f>
        <v>14442900</v>
      </c>
      <c r="S436" s="63" t="n">
        <f aca="false">S437</f>
        <v>6334800</v>
      </c>
      <c r="T436" s="63" t="n">
        <f aca="false">T437</f>
        <v>0</v>
      </c>
      <c r="U436" s="63" t="n">
        <f aca="false">U437</f>
        <v>0</v>
      </c>
      <c r="V436" s="63" t="n">
        <f aca="false">V437</f>
        <v>0</v>
      </c>
    </row>
    <row r="437" customFormat="false" ht="17.6" hidden="false" customHeight="false" outlineLevel="0" collapsed="false">
      <c r="B437" s="86"/>
      <c r="C437" s="29" t="s">
        <v>195</v>
      </c>
      <c r="D437" s="88" t="n">
        <v>925</v>
      </c>
      <c r="E437" s="33" t="s">
        <v>30</v>
      </c>
      <c r="F437" s="33" t="s">
        <v>19</v>
      </c>
      <c r="G437" s="73" t="n">
        <v>5810000000</v>
      </c>
      <c r="H437" s="66"/>
      <c r="I437" s="63" t="n">
        <f aca="false">SUM(J437:V437)</f>
        <v>1060699700</v>
      </c>
      <c r="J437" s="63" t="n">
        <f aca="false">J442+J446+J448+J444+J450+J452+J473+J438+J458+J440+J456</f>
        <v>884702620</v>
      </c>
      <c r="K437" s="63" t="n">
        <f aca="false">K442+K446+K448+K444+K450+K452+K473+K438+K458+K440+K456</f>
        <v>57059880</v>
      </c>
      <c r="L437" s="63" t="n">
        <f aca="false">L442+L446+L448+L444+L450+L452+L473+L438+L458+L440+L456</f>
        <v>78234100</v>
      </c>
      <c r="M437" s="63" t="n">
        <f aca="false">M442+M446+M448+M444+M450+M452+M473+M438+M458+M440+M456+M478</f>
        <v>10073800</v>
      </c>
      <c r="N437" s="63" t="n">
        <f aca="false">N442+N446+N448+N444+N450+N452+N473+N438+N458+N440+N456+N478</f>
        <v>0</v>
      </c>
      <c r="O437" s="63" t="n">
        <f aca="false">O442+O446+O448+O444+O450+O452+O473+O438+O458+O440+O456+O478</f>
        <v>0</v>
      </c>
      <c r="P437" s="63" t="n">
        <f aca="false">P442+P446+P448+P444+P450+P452+P473+P438+P458+P440+P456+P478+P454</f>
        <v>9851600</v>
      </c>
      <c r="Q437" s="63" t="n">
        <f aca="false">Q442+Q446+Q448+Q444+Q450+Q452+Q473+Q438+Q458+Q440+Q456+Q478+Q454</f>
        <v>0</v>
      </c>
      <c r="R437" s="63" t="n">
        <f aca="false">R442+R446+R448+R444+R450+R452+R473+R438+R458+R440+R456+R478+R454</f>
        <v>14442900</v>
      </c>
      <c r="S437" s="63" t="n">
        <f aca="false">S442+S446+S448+S444+S450+S452+S473+S438+S458+S440+S456+S478+S454</f>
        <v>6334800</v>
      </c>
      <c r="T437" s="63" t="n">
        <f aca="false">T442+T446+T448+T444+T450+T452+T473+T438+T458+T440+T456+T478+T454</f>
        <v>0</v>
      </c>
      <c r="U437" s="63" t="n">
        <f aca="false">U442+U446+U448+U444+U450+U452+U473+U438+U458+U440+U456+U478+U454</f>
        <v>0</v>
      </c>
      <c r="V437" s="63" t="n">
        <f aca="false">V442+V446+V448+V444+V450+V452+V473+V438+V458+V440</f>
        <v>0</v>
      </c>
    </row>
    <row r="438" customFormat="false" ht="35.2" hidden="false" customHeight="true" outlineLevel="0" collapsed="false">
      <c r="B438" s="86"/>
      <c r="C438" s="29" t="s">
        <v>151</v>
      </c>
      <c r="D438" s="88" t="n">
        <v>925</v>
      </c>
      <c r="E438" s="33" t="s">
        <v>30</v>
      </c>
      <c r="F438" s="33" t="s">
        <v>19</v>
      </c>
      <c r="G438" s="73" t="n">
        <v>5810000590</v>
      </c>
      <c r="H438" s="66"/>
      <c r="I438" s="63" t="n">
        <f aca="false">SUM(J438:V438)</f>
        <v>141161564.28</v>
      </c>
      <c r="J438" s="63" t="n">
        <f aca="false">J439</f>
        <v>71996420</v>
      </c>
      <c r="K438" s="63" t="n">
        <f aca="false">K439</f>
        <v>61764980</v>
      </c>
      <c r="L438" s="63" t="n">
        <f aca="false">L439</f>
        <v>0</v>
      </c>
      <c r="M438" s="63" t="n">
        <f aca="false">M439</f>
        <v>2553400</v>
      </c>
      <c r="N438" s="63" t="n">
        <f aca="false">N439</f>
        <v>0</v>
      </c>
      <c r="O438" s="63" t="n">
        <f aca="false">O439</f>
        <v>0</v>
      </c>
      <c r="P438" s="63" t="n">
        <f aca="false">P439</f>
        <v>150000</v>
      </c>
      <c r="Q438" s="63" t="n">
        <f aca="false">Q439</f>
        <v>0</v>
      </c>
      <c r="R438" s="63" t="n">
        <f aca="false">R439</f>
        <v>373800</v>
      </c>
      <c r="S438" s="63" t="n">
        <f aca="false">S439</f>
        <v>4322964.28</v>
      </c>
      <c r="T438" s="63" t="n">
        <f aca="false">T439</f>
        <v>0</v>
      </c>
      <c r="U438" s="63" t="n">
        <f aca="false">U439</f>
        <v>0</v>
      </c>
      <c r="V438" s="63" t="n">
        <f aca="false">V439</f>
        <v>0</v>
      </c>
    </row>
    <row r="439" customFormat="false" ht="35.2" hidden="false" customHeight="true" outlineLevel="0" collapsed="false">
      <c r="B439" s="86"/>
      <c r="C439" s="29" t="s">
        <v>197</v>
      </c>
      <c r="D439" s="88" t="n">
        <v>925</v>
      </c>
      <c r="E439" s="33" t="s">
        <v>30</v>
      </c>
      <c r="F439" s="33" t="s">
        <v>19</v>
      </c>
      <c r="G439" s="73" t="n">
        <v>5810000590</v>
      </c>
      <c r="H439" s="66" t="n">
        <v>600</v>
      </c>
      <c r="I439" s="63" t="n">
        <f aca="false">SUM(J439:V439)</f>
        <v>141161564.28</v>
      </c>
      <c r="J439" s="63" t="n">
        <v>71996420</v>
      </c>
      <c r="K439" s="63" t="n">
        <v>61764980</v>
      </c>
      <c r="L439" s="63" t="n">
        <v>0</v>
      </c>
      <c r="M439" s="63" t="n">
        <v>2553400</v>
      </c>
      <c r="N439" s="63" t="n">
        <v>0</v>
      </c>
      <c r="O439" s="63" t="n">
        <v>0</v>
      </c>
      <c r="P439" s="63" t="n">
        <v>150000</v>
      </c>
      <c r="Q439" s="63" t="n">
        <v>0</v>
      </c>
      <c r="R439" s="63" t="n">
        <v>373800</v>
      </c>
      <c r="S439" s="63" t="n">
        <v>4322964.28</v>
      </c>
      <c r="T439" s="63" t="n">
        <v>0</v>
      </c>
      <c r="U439" s="63" t="n">
        <v>0</v>
      </c>
      <c r="V439" s="63" t="n">
        <v>0</v>
      </c>
    </row>
    <row r="440" customFormat="false" ht="17.6" hidden="false" customHeight="false" outlineLevel="0" collapsed="false">
      <c r="B440" s="86"/>
      <c r="C440" s="29" t="s">
        <v>196</v>
      </c>
      <c r="D440" s="88" t="n">
        <v>925</v>
      </c>
      <c r="E440" s="33" t="s">
        <v>30</v>
      </c>
      <c r="F440" s="33" t="s">
        <v>19</v>
      </c>
      <c r="G440" s="73" t="n">
        <v>5810009020</v>
      </c>
      <c r="H440" s="66"/>
      <c r="I440" s="63" t="n">
        <f aca="false">SUM(J440:V440)</f>
        <v>858268.130000003</v>
      </c>
      <c r="J440" s="63" t="n">
        <f aca="false">J441</f>
        <v>61254800</v>
      </c>
      <c r="K440" s="63" t="n">
        <f aca="false">K441</f>
        <v>-59504800</v>
      </c>
      <c r="L440" s="63" t="n">
        <f aca="false">L441</f>
        <v>0</v>
      </c>
      <c r="M440" s="63" t="n">
        <f aca="false">M441</f>
        <v>0</v>
      </c>
      <c r="N440" s="63" t="n">
        <f aca="false">N441</f>
        <v>0</v>
      </c>
      <c r="O440" s="63" t="n">
        <f aca="false">O441</f>
        <v>0</v>
      </c>
      <c r="P440" s="63" t="n">
        <f aca="false">P441</f>
        <v>-891731.87</v>
      </c>
      <c r="Q440" s="63" t="n">
        <f aca="false">Q441</f>
        <v>0</v>
      </c>
      <c r="R440" s="63" t="n">
        <f aca="false">R441</f>
        <v>0</v>
      </c>
      <c r="S440" s="63" t="n">
        <f aca="false">S441</f>
        <v>0</v>
      </c>
      <c r="T440" s="63" t="n">
        <f aca="false">T441</f>
        <v>0</v>
      </c>
      <c r="U440" s="63" t="n">
        <f aca="false">U441</f>
        <v>0</v>
      </c>
      <c r="V440" s="63" t="n">
        <f aca="false">V441</f>
        <v>0</v>
      </c>
    </row>
    <row r="441" customFormat="false" ht="35.2" hidden="false" customHeight="true" outlineLevel="0" collapsed="false">
      <c r="B441" s="86"/>
      <c r="C441" s="29" t="s">
        <v>197</v>
      </c>
      <c r="D441" s="88" t="n">
        <v>925</v>
      </c>
      <c r="E441" s="33" t="s">
        <v>30</v>
      </c>
      <c r="F441" s="33" t="s">
        <v>19</v>
      </c>
      <c r="G441" s="73" t="n">
        <v>5810009020</v>
      </c>
      <c r="H441" s="66" t="n">
        <v>600</v>
      </c>
      <c r="I441" s="63" t="n">
        <f aca="false">SUM(J441:V441)</f>
        <v>858268.130000003</v>
      </c>
      <c r="J441" s="63" t="n">
        <v>61254800</v>
      </c>
      <c r="K441" s="63" t="n">
        <v>-59504800</v>
      </c>
      <c r="L441" s="63" t="n">
        <v>0</v>
      </c>
      <c r="M441" s="63" t="n">
        <v>0</v>
      </c>
      <c r="N441" s="63" t="n">
        <v>0</v>
      </c>
      <c r="O441" s="63" t="n">
        <v>0</v>
      </c>
      <c r="P441" s="63" t="n">
        <v>-891731.87</v>
      </c>
      <c r="Q441" s="63" t="n">
        <v>0</v>
      </c>
      <c r="R441" s="63" t="n">
        <v>0</v>
      </c>
      <c r="S441" s="63" t="n">
        <v>0</v>
      </c>
      <c r="T441" s="63" t="n">
        <v>0</v>
      </c>
      <c r="U441" s="63" t="n">
        <v>0</v>
      </c>
      <c r="V441" s="63" t="n">
        <v>0</v>
      </c>
    </row>
    <row r="442" customFormat="false" ht="115.2" hidden="false" customHeight="true" outlineLevel="0" collapsed="false">
      <c r="B442" s="86"/>
      <c r="C442" s="72" t="s">
        <v>198</v>
      </c>
      <c r="D442" s="88" t="n">
        <v>925</v>
      </c>
      <c r="E442" s="33" t="s">
        <v>30</v>
      </c>
      <c r="F442" s="33" t="s">
        <v>19</v>
      </c>
      <c r="G442" s="73" t="n">
        <v>5810060820</v>
      </c>
      <c r="H442" s="66"/>
      <c r="I442" s="63" t="n">
        <f aca="false">SUM(J442:V442)</f>
        <v>1994700</v>
      </c>
      <c r="J442" s="63" t="n">
        <f aca="false">J443</f>
        <v>2057900</v>
      </c>
      <c r="K442" s="63" t="n">
        <f aca="false">K443</f>
        <v>-63200</v>
      </c>
      <c r="L442" s="63" t="n">
        <f aca="false">L443</f>
        <v>0</v>
      </c>
      <c r="M442" s="63" t="n">
        <f aca="false">M443</f>
        <v>0</v>
      </c>
      <c r="N442" s="63" t="n">
        <f aca="false">N443</f>
        <v>0</v>
      </c>
      <c r="O442" s="63" t="n">
        <f aca="false">O443</f>
        <v>0</v>
      </c>
      <c r="P442" s="63" t="n">
        <f aca="false">P443</f>
        <v>0</v>
      </c>
      <c r="Q442" s="63" t="n">
        <f aca="false">Q443</f>
        <v>0</v>
      </c>
      <c r="R442" s="63" t="n">
        <f aca="false">R443</f>
        <v>0</v>
      </c>
      <c r="S442" s="63" t="n">
        <f aca="false">S443</f>
        <v>0</v>
      </c>
      <c r="T442" s="63" t="n">
        <f aca="false">T443</f>
        <v>0</v>
      </c>
      <c r="U442" s="63" t="n">
        <f aca="false">U443</f>
        <v>0</v>
      </c>
      <c r="V442" s="63" t="n">
        <f aca="false">V443</f>
        <v>0</v>
      </c>
    </row>
    <row r="443" customFormat="false" ht="35.2" hidden="false" customHeight="true" outlineLevel="0" collapsed="false">
      <c r="B443" s="86"/>
      <c r="C443" s="29" t="s">
        <v>197</v>
      </c>
      <c r="D443" s="88" t="n">
        <v>925</v>
      </c>
      <c r="E443" s="33" t="s">
        <v>30</v>
      </c>
      <c r="F443" s="33" t="s">
        <v>19</v>
      </c>
      <c r="G443" s="73" t="n">
        <v>5810060820</v>
      </c>
      <c r="H443" s="66" t="n">
        <v>600</v>
      </c>
      <c r="I443" s="63" t="n">
        <f aca="false">SUM(J443:V443)</f>
        <v>1994700</v>
      </c>
      <c r="J443" s="63" t="n">
        <v>2057900</v>
      </c>
      <c r="K443" s="63" t="n">
        <v>-63200</v>
      </c>
      <c r="L443" s="63" t="n">
        <v>0</v>
      </c>
      <c r="M443" s="63" t="n">
        <v>0</v>
      </c>
      <c r="N443" s="63" t="n">
        <v>0</v>
      </c>
      <c r="O443" s="63" t="n">
        <v>0</v>
      </c>
      <c r="P443" s="63" t="n">
        <v>0</v>
      </c>
      <c r="Q443" s="63" t="n">
        <v>0</v>
      </c>
      <c r="R443" s="63" t="n">
        <v>0</v>
      </c>
      <c r="S443" s="63" t="n">
        <v>0</v>
      </c>
      <c r="T443" s="63" t="n">
        <v>0</v>
      </c>
      <c r="U443" s="63" t="n">
        <v>0</v>
      </c>
      <c r="V443" s="63" t="n">
        <v>0</v>
      </c>
    </row>
    <row r="444" customFormat="false" ht="67.2" hidden="false" customHeight="true" outlineLevel="0" collapsed="false">
      <c r="B444" s="86"/>
      <c r="C444" s="29" t="s">
        <v>199</v>
      </c>
      <c r="D444" s="88" t="n">
        <v>925</v>
      </c>
      <c r="E444" s="33" t="s">
        <v>30</v>
      </c>
      <c r="F444" s="33" t="s">
        <v>19</v>
      </c>
      <c r="G444" s="73" t="n">
        <v>5810060825</v>
      </c>
      <c r="H444" s="66"/>
      <c r="I444" s="63" t="n">
        <f aca="false">SUM(J444:V444)</f>
        <v>20600</v>
      </c>
      <c r="J444" s="63" t="n">
        <f aca="false">J445</f>
        <v>17900</v>
      </c>
      <c r="K444" s="63" t="n">
        <f aca="false">K445</f>
        <v>2700</v>
      </c>
      <c r="L444" s="63" t="n">
        <f aca="false">L445</f>
        <v>0</v>
      </c>
      <c r="M444" s="63" t="n">
        <f aca="false">M445</f>
        <v>0</v>
      </c>
      <c r="N444" s="63" t="n">
        <f aca="false">N445</f>
        <v>0</v>
      </c>
      <c r="O444" s="63" t="n">
        <f aca="false">O445</f>
        <v>0</v>
      </c>
      <c r="P444" s="63" t="n">
        <f aca="false">P445</f>
        <v>0</v>
      </c>
      <c r="Q444" s="63" t="n">
        <f aca="false">Q445</f>
        <v>0</v>
      </c>
      <c r="R444" s="63" t="n">
        <f aca="false">R445</f>
        <v>0</v>
      </c>
      <c r="S444" s="63" t="n">
        <f aca="false">S445</f>
        <v>0</v>
      </c>
      <c r="T444" s="63" t="n">
        <f aca="false">T445</f>
        <v>0</v>
      </c>
      <c r="U444" s="63" t="n">
        <f aca="false">U445</f>
        <v>0</v>
      </c>
      <c r="V444" s="63" t="n">
        <f aca="false">V445</f>
        <v>0</v>
      </c>
    </row>
    <row r="445" customFormat="false" ht="35.2" hidden="false" customHeight="true" outlineLevel="0" collapsed="false">
      <c r="B445" s="86"/>
      <c r="C445" s="29" t="s">
        <v>197</v>
      </c>
      <c r="D445" s="88" t="n">
        <v>925</v>
      </c>
      <c r="E445" s="33" t="s">
        <v>30</v>
      </c>
      <c r="F445" s="33" t="s">
        <v>19</v>
      </c>
      <c r="G445" s="73" t="n">
        <v>5810060825</v>
      </c>
      <c r="H445" s="66" t="n">
        <v>600</v>
      </c>
      <c r="I445" s="63" t="n">
        <f aca="false">SUM(J445:V445)</f>
        <v>20600</v>
      </c>
      <c r="J445" s="63" t="n">
        <v>17900</v>
      </c>
      <c r="K445" s="63" t="n">
        <v>2700</v>
      </c>
      <c r="L445" s="63" t="n">
        <v>0</v>
      </c>
      <c r="M445" s="63" t="n">
        <v>0</v>
      </c>
      <c r="N445" s="63" t="n">
        <v>0</v>
      </c>
      <c r="O445" s="63" t="n">
        <v>0</v>
      </c>
      <c r="P445" s="63" t="n">
        <v>0</v>
      </c>
      <c r="Q445" s="63" t="n">
        <v>0</v>
      </c>
      <c r="R445" s="63" t="n">
        <v>0</v>
      </c>
      <c r="S445" s="63" t="n">
        <v>0</v>
      </c>
      <c r="T445" s="63" t="n">
        <v>0</v>
      </c>
      <c r="U445" s="63" t="n">
        <v>0</v>
      </c>
      <c r="V445" s="63" t="n">
        <v>0</v>
      </c>
    </row>
    <row r="446" customFormat="false" ht="67.2" hidden="false" customHeight="true" outlineLevel="0" collapsed="false">
      <c r="B446" s="86"/>
      <c r="C446" s="29" t="s">
        <v>200</v>
      </c>
      <c r="D446" s="88" t="n">
        <v>925</v>
      </c>
      <c r="E446" s="33" t="s">
        <v>30</v>
      </c>
      <c r="F446" s="33" t="s">
        <v>19</v>
      </c>
      <c r="G446" s="73" t="n">
        <v>5810060860</v>
      </c>
      <c r="H446" s="66"/>
      <c r="I446" s="63" t="n">
        <f aca="false">SUM(J446:V446)</f>
        <v>722157600</v>
      </c>
      <c r="J446" s="63" t="n">
        <f aca="false">J447</f>
        <v>587365600</v>
      </c>
      <c r="K446" s="63" t="n">
        <f aca="false">K447</f>
        <v>61683500</v>
      </c>
      <c r="L446" s="63" t="n">
        <f aca="false">L447</f>
        <v>69538800</v>
      </c>
      <c r="M446" s="63" t="n">
        <f aca="false">M447</f>
        <v>-176200</v>
      </c>
      <c r="N446" s="63" t="n">
        <f aca="false">N447</f>
        <v>0</v>
      </c>
      <c r="O446" s="63" t="n">
        <f aca="false">O447</f>
        <v>0</v>
      </c>
      <c r="P446" s="63" t="n">
        <f aca="false">P447</f>
        <v>3745900</v>
      </c>
      <c r="Q446" s="63" t="n">
        <f aca="false">Q447</f>
        <v>0</v>
      </c>
      <c r="R446" s="63" t="n">
        <f aca="false">R447</f>
        <v>0</v>
      </c>
      <c r="S446" s="63" t="n">
        <f aca="false">S447</f>
        <v>0</v>
      </c>
      <c r="T446" s="63" t="n">
        <f aca="false">T447</f>
        <v>0</v>
      </c>
      <c r="U446" s="63" t="n">
        <f aca="false">U447</f>
        <v>0</v>
      </c>
      <c r="V446" s="63" t="n">
        <f aca="false">V447</f>
        <v>0</v>
      </c>
    </row>
    <row r="447" customFormat="false" ht="35.2" hidden="false" customHeight="true" outlineLevel="0" collapsed="false">
      <c r="B447" s="86"/>
      <c r="C447" s="29" t="s">
        <v>197</v>
      </c>
      <c r="D447" s="88" t="n">
        <v>925</v>
      </c>
      <c r="E447" s="33" t="s">
        <v>30</v>
      </c>
      <c r="F447" s="33" t="s">
        <v>19</v>
      </c>
      <c r="G447" s="73" t="n">
        <v>5810060860</v>
      </c>
      <c r="H447" s="66" t="n">
        <v>600</v>
      </c>
      <c r="I447" s="63" t="n">
        <f aca="false">SUM(J447:V447)</f>
        <v>722157600</v>
      </c>
      <c r="J447" s="63" t="n">
        <v>587365600</v>
      </c>
      <c r="K447" s="63" t="n">
        <v>61683500</v>
      </c>
      <c r="L447" s="63" t="n">
        <v>69538800</v>
      </c>
      <c r="M447" s="63" t="n">
        <v>-176200</v>
      </c>
      <c r="N447" s="63" t="n">
        <v>0</v>
      </c>
      <c r="O447" s="63" t="n">
        <v>0</v>
      </c>
      <c r="P447" s="63" t="n">
        <v>3745900</v>
      </c>
      <c r="Q447" s="63" t="n">
        <v>0</v>
      </c>
      <c r="R447" s="63" t="n">
        <v>0</v>
      </c>
      <c r="S447" s="63" t="n">
        <v>0</v>
      </c>
      <c r="T447" s="63" t="n">
        <v>0</v>
      </c>
      <c r="U447" s="63" t="n">
        <v>0</v>
      </c>
      <c r="V447" s="63" t="n">
        <v>0</v>
      </c>
    </row>
    <row r="448" customFormat="false" ht="51.2" hidden="false" customHeight="true" outlineLevel="0" collapsed="false">
      <c r="B448" s="86"/>
      <c r="C448" s="29" t="s">
        <v>202</v>
      </c>
      <c r="D448" s="88" t="n">
        <v>925</v>
      </c>
      <c r="E448" s="33" t="s">
        <v>30</v>
      </c>
      <c r="F448" s="33" t="s">
        <v>19</v>
      </c>
      <c r="G448" s="73" t="n">
        <v>5810062370</v>
      </c>
      <c r="H448" s="66"/>
      <c r="I448" s="63" t="n">
        <f aca="false">SUM(J448:V448)</f>
        <v>2558500</v>
      </c>
      <c r="J448" s="63" t="n">
        <f aca="false">J449</f>
        <v>3106100</v>
      </c>
      <c r="K448" s="63" t="n">
        <f aca="false">K449</f>
        <v>-547600</v>
      </c>
      <c r="L448" s="63" t="n">
        <f aca="false">L449</f>
        <v>0</v>
      </c>
      <c r="M448" s="63" t="n">
        <f aca="false">M449</f>
        <v>0</v>
      </c>
      <c r="N448" s="63" t="n">
        <f aca="false">N449</f>
        <v>0</v>
      </c>
      <c r="O448" s="63" t="n">
        <f aca="false">O449</f>
        <v>0</v>
      </c>
      <c r="P448" s="63" t="n">
        <f aca="false">P449</f>
        <v>0</v>
      </c>
      <c r="Q448" s="63" t="n">
        <f aca="false">Q449</f>
        <v>0</v>
      </c>
      <c r="R448" s="63" t="n">
        <f aca="false">R449</f>
        <v>0</v>
      </c>
      <c r="S448" s="63" t="n">
        <f aca="false">S449</f>
        <v>0</v>
      </c>
      <c r="T448" s="63" t="n">
        <f aca="false">T449</f>
        <v>0</v>
      </c>
      <c r="U448" s="63" t="n">
        <f aca="false">U449</f>
        <v>0</v>
      </c>
      <c r="V448" s="63" t="n">
        <f aca="false">V449</f>
        <v>0</v>
      </c>
    </row>
    <row r="449" customFormat="false" ht="35.2" hidden="false" customHeight="true" outlineLevel="0" collapsed="false">
      <c r="B449" s="86"/>
      <c r="C449" s="29" t="s">
        <v>197</v>
      </c>
      <c r="D449" s="88" t="n">
        <v>925</v>
      </c>
      <c r="E449" s="33" t="s">
        <v>30</v>
      </c>
      <c r="F449" s="33" t="s">
        <v>19</v>
      </c>
      <c r="G449" s="73" t="n">
        <v>5810062370</v>
      </c>
      <c r="H449" s="66" t="n">
        <v>600</v>
      </c>
      <c r="I449" s="63" t="n">
        <f aca="false">SUM(J449:V449)</f>
        <v>2558500</v>
      </c>
      <c r="J449" s="63" t="n">
        <v>3106100</v>
      </c>
      <c r="K449" s="63" t="n">
        <v>-547600</v>
      </c>
      <c r="L449" s="63" t="n">
        <v>0</v>
      </c>
      <c r="M449" s="63" t="n">
        <v>0</v>
      </c>
      <c r="N449" s="63" t="n">
        <v>0</v>
      </c>
      <c r="O449" s="63" t="n">
        <v>0</v>
      </c>
      <c r="P449" s="63" t="n">
        <v>0</v>
      </c>
      <c r="Q449" s="63" t="n">
        <v>0</v>
      </c>
      <c r="R449" s="63" t="n">
        <v>0</v>
      </c>
      <c r="S449" s="63" t="n">
        <v>0</v>
      </c>
      <c r="T449" s="63" t="n">
        <v>0</v>
      </c>
      <c r="U449" s="63" t="n">
        <v>0</v>
      </c>
      <c r="V449" s="63" t="n">
        <v>0</v>
      </c>
    </row>
    <row r="450" customFormat="false" ht="35.2" hidden="true" customHeight="true" outlineLevel="0" collapsed="false">
      <c r="B450" s="86"/>
      <c r="C450" s="29" t="s">
        <v>201</v>
      </c>
      <c r="D450" s="88" t="n">
        <v>925</v>
      </c>
      <c r="E450" s="33" t="s">
        <v>30</v>
      </c>
      <c r="F450" s="33" t="s">
        <v>19</v>
      </c>
      <c r="G450" s="73" t="n">
        <v>5810060865</v>
      </c>
      <c r="H450" s="66"/>
      <c r="I450" s="63" t="n">
        <f aca="false">SUM(J450:V450)</f>
        <v>0</v>
      </c>
      <c r="J450" s="63" t="n">
        <f aca="false">J451</f>
        <v>0</v>
      </c>
      <c r="K450" s="63" t="n">
        <f aca="false">K451</f>
        <v>0</v>
      </c>
      <c r="L450" s="63" t="n">
        <f aca="false">L451</f>
        <v>0</v>
      </c>
      <c r="M450" s="63" t="n">
        <f aca="false">M451</f>
        <v>0</v>
      </c>
      <c r="N450" s="63" t="n">
        <f aca="false">N451</f>
        <v>0</v>
      </c>
      <c r="O450" s="63" t="n">
        <f aca="false">O451</f>
        <v>0</v>
      </c>
      <c r="P450" s="63" t="n">
        <f aca="false">P451</f>
        <v>0</v>
      </c>
      <c r="Q450" s="63" t="n">
        <f aca="false">Q451</f>
        <v>0</v>
      </c>
      <c r="R450" s="63" t="n">
        <f aca="false">R451</f>
        <v>0</v>
      </c>
      <c r="S450" s="63" t="n">
        <f aca="false">S451</f>
        <v>0</v>
      </c>
      <c r="T450" s="63" t="n">
        <f aca="false">T451</f>
        <v>0</v>
      </c>
      <c r="U450" s="63" t="n">
        <f aca="false">U451</f>
        <v>0</v>
      </c>
      <c r="V450" s="63" t="n">
        <f aca="false">V451</f>
        <v>0</v>
      </c>
    </row>
    <row r="451" customFormat="false" ht="35.2" hidden="true" customHeight="true" outlineLevel="0" collapsed="false">
      <c r="B451" s="86"/>
      <c r="C451" s="29" t="s">
        <v>197</v>
      </c>
      <c r="D451" s="88" t="n">
        <v>925</v>
      </c>
      <c r="E451" s="33" t="s">
        <v>30</v>
      </c>
      <c r="F451" s="33" t="s">
        <v>19</v>
      </c>
      <c r="G451" s="73" t="n">
        <v>5810060865</v>
      </c>
      <c r="H451" s="66" t="n">
        <v>600</v>
      </c>
      <c r="I451" s="63" t="n">
        <f aca="false">SUM(J451:V451)</f>
        <v>0</v>
      </c>
      <c r="V451" s="63"/>
    </row>
    <row r="452" customFormat="false" ht="147.2" hidden="false" customHeight="true" outlineLevel="0" collapsed="false">
      <c r="B452" s="86"/>
      <c r="C452" s="29" t="s">
        <v>203</v>
      </c>
      <c r="D452" s="88" t="n">
        <v>925</v>
      </c>
      <c r="E452" s="33" t="s">
        <v>30</v>
      </c>
      <c r="F452" s="33" t="s">
        <v>19</v>
      </c>
      <c r="G452" s="73" t="n">
        <v>5810062500</v>
      </c>
      <c r="H452" s="66"/>
      <c r="I452" s="63" t="n">
        <f aca="false">SUM(J452:V452)</f>
        <v>4673500</v>
      </c>
      <c r="J452" s="63" t="n">
        <f aca="false">J453</f>
        <v>4164600</v>
      </c>
      <c r="K452" s="63" t="n">
        <f aca="false">K453</f>
        <v>508900</v>
      </c>
      <c r="L452" s="63" t="n">
        <f aca="false">L453</f>
        <v>0</v>
      </c>
      <c r="M452" s="63" t="n">
        <f aca="false">M453</f>
        <v>0</v>
      </c>
      <c r="N452" s="63" t="n">
        <f aca="false">N453</f>
        <v>0</v>
      </c>
      <c r="O452" s="63" t="n">
        <f aca="false">O453</f>
        <v>0</v>
      </c>
      <c r="P452" s="63" t="n">
        <f aca="false">P453</f>
        <v>0</v>
      </c>
      <c r="Q452" s="63" t="n">
        <f aca="false">Q453</f>
        <v>0</v>
      </c>
      <c r="R452" s="63" t="n">
        <f aca="false">R453</f>
        <v>0</v>
      </c>
      <c r="S452" s="63" t="n">
        <f aca="false">S453</f>
        <v>0</v>
      </c>
      <c r="T452" s="63" t="n">
        <f aca="false">T453</f>
        <v>0</v>
      </c>
      <c r="U452" s="63" t="n">
        <f aca="false">U453</f>
        <v>0</v>
      </c>
      <c r="V452" s="63" t="n">
        <f aca="false">V453</f>
        <v>0</v>
      </c>
    </row>
    <row r="453" customFormat="false" ht="35.2" hidden="false" customHeight="true" outlineLevel="0" collapsed="false">
      <c r="B453" s="86"/>
      <c r="C453" s="29" t="s">
        <v>197</v>
      </c>
      <c r="D453" s="88" t="n">
        <v>925</v>
      </c>
      <c r="E453" s="33" t="s">
        <v>30</v>
      </c>
      <c r="F453" s="33" t="s">
        <v>19</v>
      </c>
      <c r="G453" s="73" t="n">
        <v>5810062500</v>
      </c>
      <c r="H453" s="66" t="n">
        <v>600</v>
      </c>
      <c r="I453" s="63" t="n">
        <f aca="false">SUM(J453:V453)</f>
        <v>4673500</v>
      </c>
      <c r="J453" s="63" t="n">
        <v>4164600</v>
      </c>
      <c r="K453" s="63" t="n">
        <v>508900</v>
      </c>
      <c r="L453" s="63" t="n">
        <v>0</v>
      </c>
      <c r="M453" s="63" t="n">
        <v>0</v>
      </c>
      <c r="N453" s="63" t="n">
        <v>0</v>
      </c>
      <c r="O453" s="63" t="n">
        <v>0</v>
      </c>
      <c r="P453" s="63" t="n">
        <v>0</v>
      </c>
      <c r="Q453" s="63" t="n">
        <v>0</v>
      </c>
      <c r="R453" s="63" t="n">
        <v>0</v>
      </c>
      <c r="S453" s="63" t="n">
        <v>0</v>
      </c>
      <c r="T453" s="63" t="n">
        <v>0</v>
      </c>
      <c r="U453" s="63" t="n">
        <v>0</v>
      </c>
      <c r="V453" s="63" t="n">
        <v>0</v>
      </c>
    </row>
    <row r="454" customFormat="false" ht="35.2" hidden="false" customHeight="true" outlineLevel="0" collapsed="false">
      <c r="B454" s="86"/>
      <c r="C454" s="29" t="s">
        <v>204</v>
      </c>
      <c r="D454" s="88" t="n">
        <v>925</v>
      </c>
      <c r="E454" s="33" t="s">
        <v>30</v>
      </c>
      <c r="F454" s="33" t="s">
        <v>19</v>
      </c>
      <c r="G454" s="73" t="n">
        <v>5810062980</v>
      </c>
      <c r="H454" s="66"/>
      <c r="I454" s="63" t="n">
        <f aca="false">SUM(J454:V454)</f>
        <v>4400000</v>
      </c>
      <c r="P454" s="63" t="n">
        <f aca="false">P455</f>
        <v>4400000</v>
      </c>
      <c r="Q454" s="63" t="n">
        <f aca="false">Q455</f>
        <v>0</v>
      </c>
      <c r="R454" s="63" t="n">
        <f aca="false">R455</f>
        <v>0</v>
      </c>
      <c r="S454" s="63" t="n">
        <f aca="false">S455</f>
        <v>0</v>
      </c>
      <c r="T454" s="63" t="n">
        <f aca="false">T455</f>
        <v>0</v>
      </c>
      <c r="U454" s="63" t="n">
        <f aca="false">U455</f>
        <v>0</v>
      </c>
      <c r="V454" s="63"/>
    </row>
    <row r="455" customFormat="false" ht="35.2" hidden="false" customHeight="true" outlineLevel="0" collapsed="false">
      <c r="B455" s="86"/>
      <c r="C455" s="29" t="s">
        <v>197</v>
      </c>
      <c r="D455" s="88" t="n">
        <v>925</v>
      </c>
      <c r="E455" s="33" t="s">
        <v>30</v>
      </c>
      <c r="F455" s="33" t="s">
        <v>19</v>
      </c>
      <c r="G455" s="73" t="n">
        <v>5810062980</v>
      </c>
      <c r="H455" s="66" t="n">
        <v>600</v>
      </c>
      <c r="I455" s="63" t="n">
        <f aca="false">SUM(J455:V455)</f>
        <v>4400000</v>
      </c>
      <c r="P455" s="63" t="n">
        <v>4400000</v>
      </c>
      <c r="Q455" s="63" t="n">
        <v>0</v>
      </c>
      <c r="R455" s="63" t="n">
        <v>0</v>
      </c>
      <c r="S455" s="63" t="n">
        <v>0</v>
      </c>
      <c r="T455" s="63" t="n">
        <v>0</v>
      </c>
      <c r="U455" s="63" t="n">
        <v>0</v>
      </c>
      <c r="V455" s="63"/>
    </row>
    <row r="456" customFormat="false" ht="99.2" hidden="false" customHeight="true" outlineLevel="0" collapsed="false">
      <c r="B456" s="86"/>
      <c r="C456" s="29" t="s">
        <v>205</v>
      </c>
      <c r="D456" s="88" t="n">
        <v>925</v>
      </c>
      <c r="E456" s="33" t="s">
        <v>30</v>
      </c>
      <c r="F456" s="33" t="s">
        <v>19</v>
      </c>
      <c r="G456" s="73" t="n">
        <v>5810063540</v>
      </c>
      <c r="H456" s="66"/>
      <c r="I456" s="63" t="n">
        <f aca="false">SUM(J456:V456)</f>
        <v>1619500</v>
      </c>
      <c r="J456" s="63" t="n">
        <f aca="false">J457</f>
        <v>791500</v>
      </c>
      <c r="K456" s="63" t="n">
        <f aca="false">K457</f>
        <v>828000</v>
      </c>
      <c r="L456" s="63" t="n">
        <f aca="false">L457</f>
        <v>0</v>
      </c>
      <c r="M456" s="63" t="n">
        <f aca="false">M457</f>
        <v>0</v>
      </c>
      <c r="N456" s="63" t="n">
        <f aca="false">N457</f>
        <v>0</v>
      </c>
      <c r="O456" s="63" t="n">
        <f aca="false">O457</f>
        <v>0</v>
      </c>
      <c r="P456" s="63" t="n">
        <f aca="false">P457</f>
        <v>0</v>
      </c>
      <c r="Q456" s="63" t="n">
        <f aca="false">Q457</f>
        <v>0</v>
      </c>
      <c r="R456" s="63" t="n">
        <f aca="false">R457</f>
        <v>0</v>
      </c>
      <c r="S456" s="63" t="n">
        <f aca="false">S457</f>
        <v>0</v>
      </c>
      <c r="T456" s="63" t="n">
        <f aca="false">T457</f>
        <v>0</v>
      </c>
      <c r="U456" s="63" t="n">
        <f aca="false">U457</f>
        <v>0</v>
      </c>
      <c r="V456" s="63"/>
    </row>
    <row r="457" customFormat="false" ht="35.2" hidden="false" customHeight="true" outlineLevel="0" collapsed="false">
      <c r="B457" s="86"/>
      <c r="C457" s="29" t="s">
        <v>197</v>
      </c>
      <c r="D457" s="88" t="n">
        <v>925</v>
      </c>
      <c r="E457" s="33" t="s">
        <v>30</v>
      </c>
      <c r="F457" s="33" t="s">
        <v>19</v>
      </c>
      <c r="G457" s="73" t="n">
        <v>5810063540</v>
      </c>
      <c r="H457" s="66" t="n">
        <v>600</v>
      </c>
      <c r="I457" s="63" t="n">
        <f aca="false">SUM(J457:V457)</f>
        <v>1619500</v>
      </c>
      <c r="J457" s="63" t="n">
        <v>791500</v>
      </c>
      <c r="K457" s="63" t="n">
        <v>828000</v>
      </c>
      <c r="L457" s="63" t="n">
        <v>0</v>
      </c>
      <c r="M457" s="63" t="n">
        <v>0</v>
      </c>
      <c r="N457" s="63" t="n">
        <v>0</v>
      </c>
      <c r="O457" s="63" t="n">
        <v>0</v>
      </c>
      <c r="P457" s="63" t="n">
        <v>0</v>
      </c>
      <c r="Q457" s="63" t="n">
        <v>0</v>
      </c>
      <c r="R457" s="63" t="n">
        <v>0</v>
      </c>
      <c r="S457" s="63" t="n">
        <v>0</v>
      </c>
      <c r="T457" s="63" t="n">
        <v>0</v>
      </c>
      <c r="U457" s="63" t="n">
        <v>0</v>
      </c>
      <c r="V457" s="63"/>
    </row>
    <row r="458" customFormat="false" ht="35.2" hidden="false" customHeight="true" outlineLevel="0" collapsed="false">
      <c r="B458" s="86"/>
      <c r="C458" s="29" t="s">
        <v>206</v>
      </c>
      <c r="D458" s="88" t="n">
        <v>925</v>
      </c>
      <c r="E458" s="33" t="s">
        <v>30</v>
      </c>
      <c r="F458" s="33" t="s">
        <v>19</v>
      </c>
      <c r="G458" s="73" t="n">
        <v>5810100000</v>
      </c>
      <c r="H458" s="66"/>
      <c r="I458" s="63" t="n">
        <f aca="false">SUM(J458:V458)</f>
        <v>173558867.59</v>
      </c>
      <c r="J458" s="63" t="n">
        <f aca="false">J465+J461+J459+J463+J469+J471</f>
        <v>153947800</v>
      </c>
      <c r="K458" s="63" t="n">
        <f aca="false">K465+K461+K459+K471+K463</f>
        <v>-7612600</v>
      </c>
      <c r="L458" s="63" t="n">
        <f aca="false">L465+L461+L459+L471+L463</f>
        <v>8695300</v>
      </c>
      <c r="M458" s="63" t="n">
        <f aca="false">M465+M461+M459+M471+M463</f>
        <v>0</v>
      </c>
      <c r="N458" s="63" t="n">
        <f aca="false">N465+N461+N459+N471+N463</f>
        <v>0</v>
      </c>
      <c r="O458" s="63" t="n">
        <f aca="false">O465+O461+O459+O471+O463</f>
        <v>0</v>
      </c>
      <c r="P458" s="63" t="n">
        <f aca="false">P465+P461+P459+P471+P463</f>
        <v>2447431.87</v>
      </c>
      <c r="Q458" s="63" t="n">
        <f aca="false">Q465+Q461+Q459+Q471+Q463</f>
        <v>0</v>
      </c>
      <c r="R458" s="63" t="n">
        <f aca="false">R465+R461+R459+R471+R463+R467+R469</f>
        <v>14069100</v>
      </c>
      <c r="S458" s="63" t="n">
        <f aca="false">S465+S461+S459+S471+S463+S467+S469</f>
        <v>2011835.72</v>
      </c>
      <c r="T458" s="63" t="n">
        <f aca="false">T465+T461+T459+T471+T463+T467+T469</f>
        <v>0</v>
      </c>
      <c r="U458" s="63" t="n">
        <f aca="false">U465+U461+U459+U471+U463+U467+U469</f>
        <v>0</v>
      </c>
      <c r="V458" s="63" t="n">
        <f aca="false">V465+V461</f>
        <v>0</v>
      </c>
    </row>
    <row r="459" customFormat="false" ht="35.2" hidden="false" customHeight="true" outlineLevel="0" collapsed="false">
      <c r="B459" s="86"/>
      <c r="C459" s="29" t="s">
        <v>206</v>
      </c>
      <c r="D459" s="88" t="n">
        <v>925</v>
      </c>
      <c r="E459" s="33" t="s">
        <v>30</v>
      </c>
      <c r="F459" s="33" t="s">
        <v>19</v>
      </c>
      <c r="G459" s="73" t="n">
        <v>5810100590</v>
      </c>
      <c r="H459" s="66"/>
      <c r="I459" s="63" t="n">
        <f aca="false">SUM(J459:V459)</f>
        <v>18964267.59</v>
      </c>
      <c r="J459" s="63" t="n">
        <f aca="false">J460</f>
        <v>12185800</v>
      </c>
      <c r="K459" s="63" t="n">
        <f aca="false">K460</f>
        <v>1814200</v>
      </c>
      <c r="L459" s="63" t="n">
        <f aca="false">L460</f>
        <v>-195000</v>
      </c>
      <c r="M459" s="63" t="n">
        <f aca="false">M460</f>
        <v>0</v>
      </c>
      <c r="N459" s="63" t="n">
        <f aca="false">N460</f>
        <v>0</v>
      </c>
      <c r="O459" s="63" t="n">
        <f aca="false">O460</f>
        <v>0</v>
      </c>
      <c r="P459" s="63" t="n">
        <f aca="false">P460</f>
        <v>2447431.87</v>
      </c>
      <c r="Q459" s="63" t="n">
        <f aca="false">Q460</f>
        <v>0</v>
      </c>
      <c r="R459" s="63" t="n">
        <f aca="false">R460</f>
        <v>700000</v>
      </c>
      <c r="S459" s="63" t="n">
        <f aca="false">S460</f>
        <v>2011835.72</v>
      </c>
      <c r="T459" s="63" t="n">
        <f aca="false">T460</f>
        <v>0</v>
      </c>
      <c r="U459" s="63" t="n">
        <f aca="false">U460</f>
        <v>0</v>
      </c>
      <c r="V459" s="63"/>
    </row>
    <row r="460" customFormat="false" ht="35.2" hidden="false" customHeight="true" outlineLevel="0" collapsed="false">
      <c r="B460" s="86"/>
      <c r="C460" s="29" t="s">
        <v>197</v>
      </c>
      <c r="D460" s="88" t="n">
        <v>925</v>
      </c>
      <c r="E460" s="33" t="s">
        <v>30</v>
      </c>
      <c r="F460" s="33" t="s">
        <v>19</v>
      </c>
      <c r="G460" s="73" t="n">
        <v>5810100590</v>
      </c>
      <c r="H460" s="66" t="n">
        <v>600</v>
      </c>
      <c r="I460" s="63" t="n">
        <f aca="false">SUM(J460:V460)</f>
        <v>18964267.59</v>
      </c>
      <c r="J460" s="63" t="n">
        <v>12185800</v>
      </c>
      <c r="K460" s="63" t="n">
        <v>1814200</v>
      </c>
      <c r="L460" s="63" t="n">
        <v>-195000</v>
      </c>
      <c r="P460" s="63" t="n">
        <v>2447431.87</v>
      </c>
      <c r="Q460" s="63" t="n">
        <v>0</v>
      </c>
      <c r="R460" s="63" t="n">
        <v>700000</v>
      </c>
      <c r="S460" s="63" t="n">
        <v>2011835.72</v>
      </c>
      <c r="T460" s="63" t="n">
        <v>0</v>
      </c>
      <c r="U460" s="63" t="n">
        <v>0</v>
      </c>
      <c r="V460" s="63"/>
    </row>
    <row r="461" customFormat="false" ht="51.2" hidden="true" customHeight="true" outlineLevel="0" collapsed="false">
      <c r="B461" s="86"/>
      <c r="C461" s="29" t="s">
        <v>207</v>
      </c>
      <c r="D461" s="88" t="n">
        <v>925</v>
      </c>
      <c r="E461" s="33" t="s">
        <v>30</v>
      </c>
      <c r="F461" s="33" t="s">
        <v>19</v>
      </c>
      <c r="G461" s="73" t="n">
        <v>5810153030</v>
      </c>
      <c r="H461" s="66"/>
      <c r="I461" s="63" t="n">
        <f aca="false">SUM(J461:V461)</f>
        <v>0</v>
      </c>
      <c r="J461" s="63" t="n">
        <f aca="false">J462</f>
        <v>0</v>
      </c>
      <c r="K461" s="63" t="n">
        <f aca="false">K462</f>
        <v>0</v>
      </c>
      <c r="L461" s="63" t="n">
        <f aca="false">L462</f>
        <v>0</v>
      </c>
      <c r="M461" s="63" t="n">
        <f aca="false">M462</f>
        <v>0</v>
      </c>
      <c r="N461" s="63" t="n">
        <f aca="false">N462</f>
        <v>0</v>
      </c>
      <c r="O461" s="63" t="n">
        <f aca="false">O462</f>
        <v>0</v>
      </c>
      <c r="P461" s="63" t="n">
        <f aca="false">P462</f>
        <v>0</v>
      </c>
      <c r="Q461" s="63" t="n">
        <f aca="false">Q462</f>
        <v>0</v>
      </c>
      <c r="R461" s="63" t="n">
        <f aca="false">R462</f>
        <v>0</v>
      </c>
      <c r="S461" s="63" t="n">
        <f aca="false">S462</f>
        <v>0</v>
      </c>
      <c r="T461" s="63" t="n">
        <f aca="false">T462</f>
        <v>0</v>
      </c>
      <c r="U461" s="63" t="n">
        <f aca="false">U462</f>
        <v>0</v>
      </c>
      <c r="V461" s="63" t="n">
        <f aca="false">V462</f>
        <v>0</v>
      </c>
    </row>
    <row r="462" customFormat="false" ht="35.2" hidden="true" customHeight="true" outlineLevel="0" collapsed="false">
      <c r="B462" s="86"/>
      <c r="C462" s="29" t="s">
        <v>197</v>
      </c>
      <c r="D462" s="88" t="n">
        <v>925</v>
      </c>
      <c r="E462" s="33" t="s">
        <v>30</v>
      </c>
      <c r="F462" s="33" t="s">
        <v>19</v>
      </c>
      <c r="G462" s="73" t="n">
        <v>5810153030</v>
      </c>
      <c r="H462" s="66" t="n">
        <v>600</v>
      </c>
      <c r="I462" s="63" t="n">
        <f aca="false">SUM(J462:V462)</f>
        <v>0</v>
      </c>
      <c r="J462" s="63" t="n">
        <v>0</v>
      </c>
      <c r="V462" s="63" t="n">
        <v>0</v>
      </c>
    </row>
    <row r="463" customFormat="false" ht="51.2" hidden="false" customHeight="true" outlineLevel="0" collapsed="false">
      <c r="B463" s="86"/>
      <c r="C463" s="29" t="s">
        <v>207</v>
      </c>
      <c r="D463" s="88" t="n">
        <v>925</v>
      </c>
      <c r="E463" s="33" t="s">
        <v>30</v>
      </c>
      <c r="F463" s="33" t="s">
        <v>19</v>
      </c>
      <c r="G463" s="73" t="n">
        <v>5810153032</v>
      </c>
      <c r="H463" s="66"/>
      <c r="I463" s="63" t="n">
        <f aca="false">SUM(J463:V463)</f>
        <v>49658300</v>
      </c>
      <c r="J463" s="63" t="n">
        <f aca="false">J464</f>
        <v>46299100</v>
      </c>
      <c r="K463" s="63" t="n">
        <f aca="false">K464</f>
        <v>0</v>
      </c>
      <c r="L463" s="63" t="n">
        <f aca="false">L464</f>
        <v>3359200</v>
      </c>
      <c r="M463" s="63" t="n">
        <f aca="false">M464</f>
        <v>0</v>
      </c>
      <c r="N463" s="63" t="n">
        <f aca="false">N464</f>
        <v>0</v>
      </c>
      <c r="O463" s="63" t="n">
        <f aca="false">O464</f>
        <v>0</v>
      </c>
      <c r="P463" s="63" t="n">
        <f aca="false">P464</f>
        <v>0</v>
      </c>
      <c r="Q463" s="63" t="n">
        <f aca="false">Q464</f>
        <v>0</v>
      </c>
      <c r="R463" s="63" t="n">
        <f aca="false">R464</f>
        <v>0</v>
      </c>
      <c r="S463" s="63" t="n">
        <f aca="false">S464</f>
        <v>0</v>
      </c>
      <c r="T463" s="63" t="n">
        <f aca="false">T464</f>
        <v>0</v>
      </c>
      <c r="U463" s="63" t="n">
        <f aca="false">U464</f>
        <v>0</v>
      </c>
      <c r="V463" s="63"/>
    </row>
    <row r="464" customFormat="false" ht="35.2" hidden="false" customHeight="true" outlineLevel="0" collapsed="false">
      <c r="B464" s="86"/>
      <c r="C464" s="29" t="s">
        <v>197</v>
      </c>
      <c r="D464" s="88" t="n">
        <v>925</v>
      </c>
      <c r="E464" s="33" t="s">
        <v>30</v>
      </c>
      <c r="F464" s="33" t="s">
        <v>19</v>
      </c>
      <c r="G464" s="73" t="n">
        <v>5810153032</v>
      </c>
      <c r="H464" s="66" t="n">
        <v>600</v>
      </c>
      <c r="I464" s="63" t="n">
        <f aca="false">SUM(J464:V464)</f>
        <v>49658300</v>
      </c>
      <c r="J464" s="63" t="n">
        <v>46299100</v>
      </c>
      <c r="L464" s="63" t="n">
        <v>3359200</v>
      </c>
      <c r="V464" s="63"/>
    </row>
    <row r="465" customFormat="false" ht="51.2" hidden="false" customHeight="true" outlineLevel="0" collapsed="false">
      <c r="B465" s="86"/>
      <c r="C465" s="29" t="s">
        <v>208</v>
      </c>
      <c r="D465" s="88" t="n">
        <v>925</v>
      </c>
      <c r="E465" s="33" t="s">
        <v>30</v>
      </c>
      <c r="F465" s="33" t="s">
        <v>19</v>
      </c>
      <c r="G465" s="73" t="s">
        <v>209</v>
      </c>
      <c r="H465" s="66"/>
      <c r="I465" s="63" t="n">
        <f aca="false">SUM(J465:V465)</f>
        <v>78127100</v>
      </c>
      <c r="J465" s="63" t="n">
        <f aca="false">J466</f>
        <v>85531200</v>
      </c>
      <c r="K465" s="63" t="n">
        <f aca="false">K466</f>
        <v>-12935200</v>
      </c>
      <c r="L465" s="63" t="n">
        <f aca="false">L466</f>
        <v>5531100</v>
      </c>
      <c r="M465" s="63" t="n">
        <f aca="false">M466</f>
        <v>0</v>
      </c>
      <c r="N465" s="63" t="n">
        <f aca="false">N466</f>
        <v>0</v>
      </c>
      <c r="O465" s="63" t="n">
        <f aca="false">O466</f>
        <v>0</v>
      </c>
      <c r="P465" s="63" t="n">
        <f aca="false">P466</f>
        <v>0</v>
      </c>
      <c r="Q465" s="63" t="n">
        <f aca="false">Q466</f>
        <v>0</v>
      </c>
      <c r="R465" s="63" t="n">
        <f aca="false">R466</f>
        <v>0</v>
      </c>
      <c r="S465" s="63" t="n">
        <f aca="false">S466</f>
        <v>0</v>
      </c>
      <c r="T465" s="63" t="n">
        <f aca="false">T466</f>
        <v>0</v>
      </c>
      <c r="U465" s="63" t="n">
        <f aca="false">U466</f>
        <v>0</v>
      </c>
      <c r="V465" s="63" t="n">
        <f aca="false">V466</f>
        <v>0</v>
      </c>
    </row>
    <row r="466" customFormat="false" ht="35.2" hidden="false" customHeight="true" outlineLevel="0" collapsed="false">
      <c r="B466" s="86"/>
      <c r="C466" s="29" t="s">
        <v>197</v>
      </c>
      <c r="D466" s="88" t="n">
        <v>925</v>
      </c>
      <c r="E466" s="33" t="s">
        <v>30</v>
      </c>
      <c r="F466" s="33" t="s">
        <v>19</v>
      </c>
      <c r="G466" s="73" t="s">
        <v>209</v>
      </c>
      <c r="H466" s="66" t="n">
        <v>600</v>
      </c>
      <c r="I466" s="63" t="n">
        <f aca="false">SUM(J466:V466)</f>
        <v>78127100</v>
      </c>
      <c r="J466" s="63" t="n">
        <v>85531200</v>
      </c>
      <c r="K466" s="63" t="n">
        <v>-12935200</v>
      </c>
      <c r="L466" s="63" t="n">
        <v>5531100</v>
      </c>
      <c r="V466" s="63" t="n">
        <v>0</v>
      </c>
    </row>
    <row r="467" customFormat="false" ht="99.2" hidden="false" customHeight="true" outlineLevel="0" collapsed="false">
      <c r="B467" s="86"/>
      <c r="C467" s="29" t="s">
        <v>210</v>
      </c>
      <c r="D467" s="88" t="n">
        <v>925</v>
      </c>
      <c r="E467" s="33" t="s">
        <v>30</v>
      </c>
      <c r="F467" s="33" t="s">
        <v>19</v>
      </c>
      <c r="G467" s="73" t="s">
        <v>211</v>
      </c>
      <c r="H467" s="66"/>
      <c r="I467" s="63" t="n">
        <f aca="false">SUM(J467:V467)</f>
        <v>8583300</v>
      </c>
      <c r="R467" s="63" t="n">
        <f aca="false">R468</f>
        <v>8583300</v>
      </c>
      <c r="S467" s="63" t="n">
        <f aca="false">S468</f>
        <v>0</v>
      </c>
      <c r="T467" s="63" t="n">
        <f aca="false">T468</f>
        <v>0</v>
      </c>
      <c r="U467" s="63" t="n">
        <f aca="false">U468</f>
        <v>0</v>
      </c>
      <c r="V467" s="63"/>
    </row>
    <row r="468" customFormat="false" ht="35.2" hidden="false" customHeight="true" outlineLevel="0" collapsed="false">
      <c r="B468" s="86"/>
      <c r="C468" s="29" t="s">
        <v>197</v>
      </c>
      <c r="D468" s="88" t="n">
        <v>925</v>
      </c>
      <c r="E468" s="33" t="s">
        <v>30</v>
      </c>
      <c r="F468" s="33" t="s">
        <v>19</v>
      </c>
      <c r="G468" s="73" t="s">
        <v>211</v>
      </c>
      <c r="H468" s="66" t="n">
        <v>600</v>
      </c>
      <c r="I468" s="63" t="n">
        <f aca="false">SUM(J468:V468)</f>
        <v>8583300</v>
      </c>
      <c r="R468" s="63" t="n">
        <v>8583300</v>
      </c>
      <c r="S468" s="63" t="n">
        <v>0</v>
      </c>
      <c r="T468" s="63" t="n">
        <v>0</v>
      </c>
      <c r="U468" s="63" t="n">
        <v>0</v>
      </c>
      <c r="V468" s="63"/>
    </row>
    <row r="469" customFormat="false" ht="115.2" hidden="false" customHeight="true" outlineLevel="0" collapsed="false">
      <c r="B469" s="86"/>
      <c r="C469" s="29" t="s">
        <v>212</v>
      </c>
      <c r="D469" s="88" t="n">
        <v>925</v>
      </c>
      <c r="E469" s="33" t="s">
        <v>30</v>
      </c>
      <c r="F469" s="33" t="s">
        <v>19</v>
      </c>
      <c r="G469" s="73" t="s">
        <v>213</v>
      </c>
      <c r="H469" s="66"/>
      <c r="I469" s="63" t="n">
        <f aca="false">SUM(J469:V469)</f>
        <v>4785800</v>
      </c>
      <c r="J469" s="63" t="n">
        <f aca="false">J470</f>
        <v>0</v>
      </c>
      <c r="K469" s="63" t="n">
        <f aca="false">K470</f>
        <v>0</v>
      </c>
      <c r="L469" s="63" t="n">
        <f aca="false">L470</f>
        <v>0</v>
      </c>
      <c r="M469" s="63" t="n">
        <f aca="false">M470</f>
        <v>0</v>
      </c>
      <c r="N469" s="63" t="n">
        <f aca="false">N470</f>
        <v>0</v>
      </c>
      <c r="O469" s="63" t="n">
        <f aca="false">O470</f>
        <v>0</v>
      </c>
      <c r="P469" s="63" t="n">
        <f aca="false">P470</f>
        <v>0</v>
      </c>
      <c r="Q469" s="63" t="n">
        <f aca="false">Q470</f>
        <v>0</v>
      </c>
      <c r="R469" s="63" t="n">
        <f aca="false">R470</f>
        <v>4785800</v>
      </c>
      <c r="S469" s="63" t="n">
        <f aca="false">S470</f>
        <v>0</v>
      </c>
      <c r="T469" s="63" t="n">
        <f aca="false">T470</f>
        <v>0</v>
      </c>
      <c r="U469" s="63" t="n">
        <f aca="false">U470</f>
        <v>0</v>
      </c>
      <c r="V469" s="63"/>
    </row>
    <row r="470" customFormat="false" ht="35.2" hidden="false" customHeight="true" outlineLevel="0" collapsed="false">
      <c r="B470" s="86"/>
      <c r="C470" s="29" t="s">
        <v>197</v>
      </c>
      <c r="D470" s="88" t="n">
        <v>925</v>
      </c>
      <c r="E470" s="33" t="s">
        <v>30</v>
      </c>
      <c r="F470" s="33" t="s">
        <v>19</v>
      </c>
      <c r="G470" s="73" t="s">
        <v>213</v>
      </c>
      <c r="H470" s="66" t="n">
        <v>600</v>
      </c>
      <c r="I470" s="63" t="n">
        <f aca="false">SUM(J470:V470)</f>
        <v>4785800</v>
      </c>
      <c r="K470" s="63" t="n">
        <v>0</v>
      </c>
      <c r="L470" s="63" t="n">
        <v>0</v>
      </c>
      <c r="M470" s="63" t="n">
        <v>0</v>
      </c>
      <c r="N470" s="63" t="n">
        <v>0</v>
      </c>
      <c r="O470" s="63" t="n">
        <v>0</v>
      </c>
      <c r="P470" s="63" t="n">
        <v>0</v>
      </c>
      <c r="Q470" s="63" t="n">
        <v>0</v>
      </c>
      <c r="R470" s="63" t="n">
        <v>4785800</v>
      </c>
      <c r="S470" s="63" t="n">
        <v>0</v>
      </c>
      <c r="T470" s="63" t="n">
        <v>0</v>
      </c>
      <c r="U470" s="63" t="n">
        <v>0</v>
      </c>
      <c r="V470" s="63"/>
    </row>
    <row r="471" customFormat="false" ht="51.2" hidden="false" customHeight="true" outlineLevel="0" collapsed="false">
      <c r="B471" s="86"/>
      <c r="C471" s="29" t="s">
        <v>214</v>
      </c>
      <c r="D471" s="88" t="n">
        <v>925</v>
      </c>
      <c r="E471" s="33" t="s">
        <v>30</v>
      </c>
      <c r="F471" s="33" t="s">
        <v>19</v>
      </c>
      <c r="G471" s="73" t="s">
        <v>215</v>
      </c>
      <c r="H471" s="66"/>
      <c r="I471" s="63" t="n">
        <f aca="false">SUM(J471:V471)</f>
        <v>13440100</v>
      </c>
      <c r="J471" s="63" t="n">
        <f aca="false">J472</f>
        <v>9931700</v>
      </c>
      <c r="K471" s="63" t="n">
        <f aca="false">K472</f>
        <v>3508400</v>
      </c>
      <c r="L471" s="63" t="n">
        <f aca="false">L472</f>
        <v>0</v>
      </c>
      <c r="M471" s="63" t="n">
        <f aca="false">M472</f>
        <v>0</v>
      </c>
      <c r="N471" s="63" t="n">
        <f aca="false">N472</f>
        <v>0</v>
      </c>
      <c r="O471" s="63" t="n">
        <f aca="false">O472</f>
        <v>0</v>
      </c>
      <c r="P471" s="63" t="n">
        <f aca="false">P472</f>
        <v>0</v>
      </c>
      <c r="Q471" s="63" t="n">
        <f aca="false">Q472</f>
        <v>0</v>
      </c>
      <c r="R471" s="63" t="n">
        <f aca="false">R472</f>
        <v>0</v>
      </c>
      <c r="S471" s="63" t="n">
        <f aca="false">S472</f>
        <v>0</v>
      </c>
      <c r="T471" s="63" t="n">
        <f aca="false">T472</f>
        <v>0</v>
      </c>
      <c r="U471" s="63" t="n">
        <f aca="false">U472</f>
        <v>0</v>
      </c>
      <c r="V471" s="63"/>
    </row>
    <row r="472" customFormat="false" ht="33.7" hidden="false" customHeight="true" outlineLevel="0" collapsed="false">
      <c r="B472" s="86"/>
      <c r="C472" s="29" t="s">
        <v>197</v>
      </c>
      <c r="D472" s="88" t="n">
        <v>925</v>
      </c>
      <c r="E472" s="33" t="s">
        <v>30</v>
      </c>
      <c r="F472" s="33" t="s">
        <v>19</v>
      </c>
      <c r="G472" s="73" t="s">
        <v>215</v>
      </c>
      <c r="H472" s="66" t="n">
        <v>600</v>
      </c>
      <c r="I472" s="63" t="n">
        <f aca="false">SUM(J472:V472)</f>
        <v>13440100</v>
      </c>
      <c r="J472" s="63" t="n">
        <v>9931700</v>
      </c>
      <c r="K472" s="63" t="n">
        <v>3508400</v>
      </c>
      <c r="L472" s="63" t="n">
        <v>0</v>
      </c>
      <c r="M472" s="63" t="n">
        <v>0</v>
      </c>
      <c r="N472" s="63" t="n">
        <v>0</v>
      </c>
      <c r="O472" s="63" t="n">
        <v>0</v>
      </c>
      <c r="P472" s="63" t="n">
        <v>0</v>
      </c>
      <c r="Q472" s="63" t="n">
        <v>0</v>
      </c>
      <c r="R472" s="63" t="n">
        <v>0</v>
      </c>
      <c r="S472" s="63" t="n">
        <v>0</v>
      </c>
      <c r="T472" s="63" t="n">
        <v>0</v>
      </c>
      <c r="U472" s="63" t="n">
        <v>0</v>
      </c>
      <c r="V472" s="63"/>
    </row>
    <row r="473" customFormat="false" ht="19.35" hidden="true" customHeight="true" outlineLevel="0" collapsed="false">
      <c r="B473" s="86"/>
      <c r="C473" s="29" t="s">
        <v>216</v>
      </c>
      <c r="D473" s="88" t="n">
        <v>925</v>
      </c>
      <c r="E473" s="33" t="s">
        <v>30</v>
      </c>
      <c r="F473" s="33" t="s">
        <v>19</v>
      </c>
      <c r="G473" s="73" t="s">
        <v>217</v>
      </c>
      <c r="H473" s="66"/>
      <c r="I473" s="63" t="n">
        <f aca="false">SUM(J473:V473)</f>
        <v>0</v>
      </c>
      <c r="J473" s="63" t="n">
        <f aca="false">J476</f>
        <v>0</v>
      </c>
      <c r="K473" s="63" t="n">
        <f aca="false">K476</f>
        <v>0</v>
      </c>
      <c r="L473" s="63" t="n">
        <f aca="false">L476</f>
        <v>0</v>
      </c>
      <c r="M473" s="63" t="n">
        <f aca="false">M476</f>
        <v>0</v>
      </c>
      <c r="N473" s="63" t="n">
        <f aca="false">N476</f>
        <v>0</v>
      </c>
      <c r="O473" s="63" t="n">
        <f aca="false">O476</f>
        <v>0</v>
      </c>
      <c r="P473" s="63" t="n">
        <f aca="false">P476</f>
        <v>0</v>
      </c>
      <c r="Q473" s="63" t="n">
        <f aca="false">Q476</f>
        <v>0</v>
      </c>
      <c r="R473" s="63" t="n">
        <f aca="false">R476</f>
        <v>0</v>
      </c>
      <c r="S473" s="63" t="n">
        <f aca="false">S476</f>
        <v>0</v>
      </c>
      <c r="T473" s="63" t="n">
        <f aca="false">T476</f>
        <v>0</v>
      </c>
      <c r="U473" s="63" t="n">
        <f aca="false">U476</f>
        <v>0</v>
      </c>
      <c r="V473" s="63" t="n">
        <f aca="false">V476</f>
        <v>0</v>
      </c>
    </row>
    <row r="474" customFormat="false" ht="83.2" hidden="true" customHeight="true" outlineLevel="0" collapsed="false">
      <c r="B474" s="86"/>
      <c r="C474" s="29" t="s">
        <v>218</v>
      </c>
      <c r="D474" s="88" t="n">
        <v>925</v>
      </c>
      <c r="E474" s="33" t="s">
        <v>30</v>
      </c>
      <c r="F474" s="33" t="s">
        <v>19</v>
      </c>
      <c r="G474" s="73" t="s">
        <v>219</v>
      </c>
      <c r="H474" s="66"/>
      <c r="I474" s="63" t="n">
        <f aca="false">SUM(J474:V474)</f>
        <v>0</v>
      </c>
      <c r="J474" s="63" t="n">
        <v>0</v>
      </c>
      <c r="K474" s="63" t="n">
        <v>0</v>
      </c>
      <c r="L474" s="63" t="n">
        <v>0</v>
      </c>
      <c r="M474" s="63" t="n">
        <v>0</v>
      </c>
      <c r="N474" s="63" t="n">
        <v>0</v>
      </c>
      <c r="O474" s="63" t="n">
        <v>0</v>
      </c>
      <c r="P474" s="63" t="n">
        <v>0</v>
      </c>
      <c r="Q474" s="63" t="n">
        <v>0</v>
      </c>
      <c r="R474" s="63" t="n">
        <v>0</v>
      </c>
      <c r="S474" s="63" t="n">
        <v>0</v>
      </c>
      <c r="T474" s="63" t="n">
        <v>0</v>
      </c>
      <c r="U474" s="63" t="n">
        <v>0</v>
      </c>
      <c r="V474" s="63" t="n">
        <v>0</v>
      </c>
    </row>
    <row r="475" customFormat="false" ht="35.2" hidden="true" customHeight="true" outlineLevel="0" collapsed="false">
      <c r="B475" s="86"/>
      <c r="C475" s="29" t="s">
        <v>197</v>
      </c>
      <c r="D475" s="88" t="n">
        <v>925</v>
      </c>
      <c r="E475" s="33" t="s">
        <v>30</v>
      </c>
      <c r="F475" s="33" t="s">
        <v>19</v>
      </c>
      <c r="G475" s="73" t="s">
        <v>219</v>
      </c>
      <c r="H475" s="66" t="n">
        <v>600</v>
      </c>
      <c r="I475" s="63" t="n">
        <f aca="false">SUM(J475:V475)</f>
        <v>0</v>
      </c>
      <c r="J475" s="63" t="n">
        <v>0</v>
      </c>
      <c r="K475" s="63" t="n">
        <v>0</v>
      </c>
      <c r="L475" s="63" t="n">
        <v>0</v>
      </c>
      <c r="M475" s="63" t="n">
        <v>0</v>
      </c>
      <c r="N475" s="63" t="n">
        <v>0</v>
      </c>
      <c r="O475" s="63" t="n">
        <v>0</v>
      </c>
      <c r="P475" s="63" t="n">
        <v>0</v>
      </c>
      <c r="Q475" s="63" t="n">
        <v>0</v>
      </c>
      <c r="R475" s="63" t="n">
        <v>0</v>
      </c>
      <c r="S475" s="63" t="n">
        <v>0</v>
      </c>
      <c r="T475" s="63" t="n">
        <v>0</v>
      </c>
      <c r="U475" s="63" t="n">
        <v>0</v>
      </c>
      <c r="V475" s="63" t="n">
        <v>0</v>
      </c>
    </row>
    <row r="476" customFormat="false" ht="83.2" hidden="true" customHeight="true" outlineLevel="0" collapsed="false">
      <c r="B476" s="86"/>
      <c r="C476" s="29" t="s">
        <v>218</v>
      </c>
      <c r="D476" s="88" t="n">
        <v>925</v>
      </c>
      <c r="E476" s="33" t="s">
        <v>30</v>
      </c>
      <c r="F476" s="33" t="s">
        <v>19</v>
      </c>
      <c r="G476" s="73" t="s">
        <v>220</v>
      </c>
      <c r="H476" s="66"/>
      <c r="I476" s="63" t="n">
        <f aca="false">SUM(J476:V476)</f>
        <v>0</v>
      </c>
      <c r="J476" s="63" t="n">
        <f aca="false">J477</f>
        <v>0</v>
      </c>
      <c r="K476" s="63" t="n">
        <f aca="false">K477</f>
        <v>0</v>
      </c>
      <c r="L476" s="63" t="n">
        <f aca="false">L477</f>
        <v>0</v>
      </c>
      <c r="M476" s="63" t="n">
        <f aca="false">M477</f>
        <v>0</v>
      </c>
      <c r="N476" s="63" t="n">
        <f aca="false">N477</f>
        <v>0</v>
      </c>
      <c r="O476" s="63" t="n">
        <f aca="false">O477</f>
        <v>0</v>
      </c>
      <c r="P476" s="63" t="n">
        <f aca="false">P477</f>
        <v>0</v>
      </c>
      <c r="Q476" s="63" t="n">
        <f aca="false">Q477</f>
        <v>0</v>
      </c>
      <c r="R476" s="63" t="n">
        <f aca="false">R477</f>
        <v>0</v>
      </c>
      <c r="S476" s="63" t="n">
        <f aca="false">S477</f>
        <v>0</v>
      </c>
      <c r="T476" s="63" t="n">
        <f aca="false">T477</f>
        <v>0</v>
      </c>
      <c r="U476" s="63" t="n">
        <f aca="false">U477</f>
        <v>0</v>
      </c>
      <c r="V476" s="63" t="n">
        <f aca="false">V477</f>
        <v>0</v>
      </c>
    </row>
    <row r="477" customFormat="false" ht="35.2" hidden="true" customHeight="true" outlineLevel="0" collapsed="false">
      <c r="B477" s="86"/>
      <c r="C477" s="29" t="s">
        <v>197</v>
      </c>
      <c r="D477" s="88" t="n">
        <v>925</v>
      </c>
      <c r="E477" s="33" t="s">
        <v>30</v>
      </c>
      <c r="F477" s="33" t="s">
        <v>19</v>
      </c>
      <c r="G477" s="73" t="s">
        <v>220</v>
      </c>
      <c r="H477" s="66" t="n">
        <v>600</v>
      </c>
      <c r="I477" s="63" t="n">
        <f aca="false">SUM(J477:V477)</f>
        <v>0</v>
      </c>
      <c r="J477" s="63" t="n">
        <v>0</v>
      </c>
      <c r="K477" s="63" t="n">
        <v>0</v>
      </c>
      <c r="L477" s="63" t="n">
        <v>0</v>
      </c>
      <c r="M477" s="63" t="n">
        <v>0</v>
      </c>
      <c r="N477" s="63" t="n">
        <v>0</v>
      </c>
      <c r="O477" s="63" t="n">
        <v>0</v>
      </c>
      <c r="P477" s="63" t="n">
        <v>0</v>
      </c>
      <c r="Q477" s="63" t="n">
        <v>0</v>
      </c>
      <c r="R477" s="63" t="n">
        <v>0</v>
      </c>
      <c r="S477" s="63" t="n">
        <v>0</v>
      </c>
      <c r="T477" s="63" t="n">
        <v>0</v>
      </c>
      <c r="U477" s="63" t="n">
        <v>0</v>
      </c>
      <c r="V477" s="63" t="n">
        <v>0</v>
      </c>
    </row>
    <row r="478" customFormat="false" ht="35.2" hidden="false" customHeight="true" outlineLevel="0" collapsed="false">
      <c r="B478" s="86"/>
      <c r="C478" s="29" t="s">
        <v>221</v>
      </c>
      <c r="D478" s="88" t="n">
        <v>925</v>
      </c>
      <c r="E478" s="33" t="s">
        <v>30</v>
      </c>
      <c r="F478" s="33" t="s">
        <v>19</v>
      </c>
      <c r="G478" s="73" t="s">
        <v>222</v>
      </c>
      <c r="H478" s="66"/>
      <c r="I478" s="63" t="n">
        <f aca="false">SUM(J478:V478)</f>
        <v>7696600</v>
      </c>
      <c r="M478" s="63" t="n">
        <f aca="false">M479</f>
        <v>7696600</v>
      </c>
      <c r="N478" s="63" t="n">
        <f aca="false">N479</f>
        <v>0</v>
      </c>
      <c r="O478" s="63" t="n">
        <f aca="false">O479</f>
        <v>0</v>
      </c>
      <c r="P478" s="63" t="n">
        <f aca="false">P479</f>
        <v>0</v>
      </c>
      <c r="Q478" s="63" t="n">
        <f aca="false">Q479</f>
        <v>0</v>
      </c>
      <c r="R478" s="63" t="n">
        <f aca="false">R479</f>
        <v>0</v>
      </c>
      <c r="S478" s="63" t="n">
        <f aca="false">S479</f>
        <v>0</v>
      </c>
      <c r="T478" s="63" t="n">
        <f aca="false">T479</f>
        <v>0</v>
      </c>
      <c r="U478" s="63" t="n">
        <f aca="false">U479</f>
        <v>0</v>
      </c>
      <c r="V478" s="63"/>
    </row>
    <row r="479" customFormat="false" ht="67.2" hidden="false" customHeight="true" outlineLevel="0" collapsed="false">
      <c r="B479" s="86"/>
      <c r="C479" s="29" t="s">
        <v>223</v>
      </c>
      <c r="D479" s="88" t="n">
        <v>925</v>
      </c>
      <c r="E479" s="33" t="s">
        <v>30</v>
      </c>
      <c r="F479" s="33" t="s">
        <v>19</v>
      </c>
      <c r="G479" s="73" t="s">
        <v>224</v>
      </c>
      <c r="H479" s="66"/>
      <c r="I479" s="63" t="n">
        <f aca="false">SUM(J479:V479)</f>
        <v>7696600</v>
      </c>
      <c r="M479" s="63" t="n">
        <f aca="false">M480</f>
        <v>7696600</v>
      </c>
      <c r="N479" s="63" t="n">
        <f aca="false">N480</f>
        <v>0</v>
      </c>
      <c r="O479" s="63" t="n">
        <f aca="false">O480</f>
        <v>0</v>
      </c>
      <c r="P479" s="63" t="n">
        <f aca="false">P480</f>
        <v>0</v>
      </c>
      <c r="Q479" s="63" t="n">
        <f aca="false">Q480</f>
        <v>0</v>
      </c>
      <c r="R479" s="63" t="n">
        <f aca="false">R480</f>
        <v>0</v>
      </c>
      <c r="S479" s="63" t="n">
        <f aca="false">S480</f>
        <v>0</v>
      </c>
      <c r="T479" s="63" t="n">
        <f aca="false">T480</f>
        <v>0</v>
      </c>
      <c r="U479" s="63" t="n">
        <f aca="false">U480</f>
        <v>0</v>
      </c>
      <c r="V479" s="63"/>
    </row>
    <row r="480" customFormat="false" ht="35.2" hidden="false" customHeight="true" outlineLevel="0" collapsed="false">
      <c r="B480" s="86"/>
      <c r="C480" s="29" t="s">
        <v>197</v>
      </c>
      <c r="D480" s="88" t="n">
        <v>925</v>
      </c>
      <c r="E480" s="33" t="s">
        <v>30</v>
      </c>
      <c r="F480" s="33" t="s">
        <v>19</v>
      </c>
      <c r="G480" s="73" t="s">
        <v>224</v>
      </c>
      <c r="H480" s="66" t="n">
        <v>600</v>
      </c>
      <c r="I480" s="63" t="n">
        <f aca="false">SUM(J480:V480)</f>
        <v>7696600</v>
      </c>
      <c r="M480" s="63" t="n">
        <v>7696600</v>
      </c>
      <c r="N480" s="63" t="n">
        <v>0</v>
      </c>
      <c r="O480" s="63" t="n">
        <v>0</v>
      </c>
      <c r="P480" s="63" t="n">
        <v>0</v>
      </c>
      <c r="Q480" s="63" t="n">
        <v>0</v>
      </c>
      <c r="R480" s="63" t="n">
        <v>0</v>
      </c>
      <c r="S480" s="63" t="n">
        <v>0</v>
      </c>
      <c r="T480" s="63" t="n">
        <v>0</v>
      </c>
      <c r="U480" s="63" t="n">
        <v>0</v>
      </c>
      <c r="V480" s="63"/>
    </row>
    <row r="481" customFormat="false" ht="35.2" hidden="false" customHeight="true" outlineLevel="0" collapsed="false">
      <c r="B481" s="86"/>
      <c r="C481" s="29" t="s">
        <v>376</v>
      </c>
      <c r="D481" s="88" t="n">
        <v>925</v>
      </c>
      <c r="E481" s="33" t="s">
        <v>30</v>
      </c>
      <c r="F481" s="33" t="s">
        <v>19</v>
      </c>
      <c r="G481" s="73" t="n">
        <v>6500000000</v>
      </c>
      <c r="H481" s="66"/>
      <c r="I481" s="63" t="n">
        <f aca="false">SUM(J481:V481)</f>
        <v>8167304</v>
      </c>
      <c r="J481" s="63" t="n">
        <f aca="false">J482</f>
        <v>4867400</v>
      </c>
      <c r="K481" s="63" t="n">
        <f aca="false">K482</f>
        <v>-4867400</v>
      </c>
      <c r="L481" s="63" t="n">
        <f aca="false">L482</f>
        <v>0</v>
      </c>
      <c r="M481" s="63" t="n">
        <f aca="false">M482</f>
        <v>7867304</v>
      </c>
      <c r="N481" s="63" t="n">
        <f aca="false">N482</f>
        <v>0</v>
      </c>
      <c r="O481" s="63" t="n">
        <f aca="false">O482</f>
        <v>0</v>
      </c>
      <c r="P481" s="63" t="n">
        <f aca="false">P482</f>
        <v>0</v>
      </c>
      <c r="Q481" s="63" t="n">
        <f aca="false">Q482</f>
        <v>0</v>
      </c>
      <c r="R481" s="63" t="n">
        <f aca="false">R482</f>
        <v>0</v>
      </c>
      <c r="S481" s="63" t="n">
        <f aca="false">S482</f>
        <v>0</v>
      </c>
      <c r="T481" s="63" t="n">
        <f aca="false">T482</f>
        <v>0</v>
      </c>
      <c r="U481" s="63" t="n">
        <f aca="false">U482</f>
        <v>300000</v>
      </c>
      <c r="V481" s="63"/>
    </row>
    <row r="482" customFormat="false" ht="17.6" hidden="false" customHeight="false" outlineLevel="0" collapsed="false">
      <c r="B482" s="86"/>
      <c r="C482" s="29" t="s">
        <v>302</v>
      </c>
      <c r="D482" s="88" t="n">
        <v>925</v>
      </c>
      <c r="E482" s="33" t="s">
        <v>30</v>
      </c>
      <c r="F482" s="33" t="s">
        <v>19</v>
      </c>
      <c r="G482" s="73" t="n">
        <v>6570000000</v>
      </c>
      <c r="H482" s="66"/>
      <c r="I482" s="63" t="n">
        <f aca="false">SUM(J482:V482)</f>
        <v>8167304</v>
      </c>
      <c r="J482" s="63" t="n">
        <f aca="false">J485</f>
        <v>4867400</v>
      </c>
      <c r="K482" s="63" t="n">
        <f aca="false">K485</f>
        <v>-4867400</v>
      </c>
      <c r="L482" s="63" t="n">
        <f aca="false">L485</f>
        <v>0</v>
      </c>
      <c r="M482" s="63" t="n">
        <f aca="false">M485+M483</f>
        <v>7867304</v>
      </c>
      <c r="N482" s="63" t="n">
        <f aca="false">N485+N483</f>
        <v>0</v>
      </c>
      <c r="O482" s="63" t="n">
        <f aca="false">O485+O483</f>
        <v>0</v>
      </c>
      <c r="P482" s="63" t="n">
        <f aca="false">P485+P483</f>
        <v>0</v>
      </c>
      <c r="Q482" s="63" t="n">
        <f aca="false">Q485+Q483</f>
        <v>0</v>
      </c>
      <c r="R482" s="63" t="n">
        <f aca="false">R485+R483</f>
        <v>0</v>
      </c>
      <c r="S482" s="63" t="n">
        <f aca="false">S485+S483</f>
        <v>0</v>
      </c>
      <c r="T482" s="63" t="n">
        <f aca="false">T485+T483</f>
        <v>0</v>
      </c>
      <c r="U482" s="63" t="n">
        <f aca="false">U485+U483+U487</f>
        <v>300000</v>
      </c>
      <c r="V482" s="63"/>
    </row>
    <row r="483" customFormat="false" ht="17.6" hidden="false" customHeight="false" outlineLevel="0" collapsed="false">
      <c r="B483" s="86"/>
      <c r="C483" s="29" t="s">
        <v>305</v>
      </c>
      <c r="D483" s="88" t="n">
        <v>925</v>
      </c>
      <c r="E483" s="33" t="s">
        <v>30</v>
      </c>
      <c r="F483" s="33" t="s">
        <v>19</v>
      </c>
      <c r="G483" s="73" t="n">
        <v>6570010980</v>
      </c>
      <c r="H483" s="66"/>
      <c r="I483" s="63" t="n">
        <f aca="false">SUM(J483:V483)</f>
        <v>3000000</v>
      </c>
      <c r="M483" s="63" t="n">
        <f aca="false">M484</f>
        <v>3000000</v>
      </c>
      <c r="N483" s="63" t="n">
        <f aca="false">N484</f>
        <v>0</v>
      </c>
      <c r="O483" s="63" t="n">
        <f aca="false">O484</f>
        <v>0</v>
      </c>
      <c r="P483" s="63" t="n">
        <f aca="false">P484</f>
        <v>0</v>
      </c>
      <c r="Q483" s="63" t="n">
        <f aca="false">Q484</f>
        <v>0</v>
      </c>
      <c r="R483" s="63" t="n">
        <f aca="false">R484</f>
        <v>0</v>
      </c>
      <c r="S483" s="63" t="n">
        <f aca="false">S484</f>
        <v>0</v>
      </c>
      <c r="T483" s="63" t="n">
        <f aca="false">T484</f>
        <v>0</v>
      </c>
      <c r="U483" s="63" t="n">
        <f aca="false">U484</f>
        <v>0</v>
      </c>
      <c r="V483" s="63"/>
    </row>
    <row r="484" customFormat="false" ht="35.2" hidden="false" customHeight="true" outlineLevel="0" collapsed="false">
      <c r="B484" s="86"/>
      <c r="C484" s="29" t="s">
        <v>127</v>
      </c>
      <c r="D484" s="88" t="n">
        <v>925</v>
      </c>
      <c r="E484" s="33" t="s">
        <v>30</v>
      </c>
      <c r="F484" s="33" t="s">
        <v>19</v>
      </c>
      <c r="G484" s="73" t="n">
        <v>6570010980</v>
      </c>
      <c r="H484" s="66" t="n">
        <v>400</v>
      </c>
      <c r="I484" s="63" t="n">
        <f aca="false">SUM(J484:V484)</f>
        <v>3000000</v>
      </c>
      <c r="M484" s="63" t="n">
        <v>3000000</v>
      </c>
      <c r="N484" s="63" t="n">
        <v>0</v>
      </c>
      <c r="O484" s="63" t="n">
        <v>0</v>
      </c>
      <c r="P484" s="63" t="n">
        <v>0</v>
      </c>
      <c r="Q484" s="63" t="n">
        <v>0</v>
      </c>
      <c r="R484" s="63" t="n">
        <v>0</v>
      </c>
      <c r="S484" s="63" t="n">
        <v>0</v>
      </c>
      <c r="T484" s="63" t="n">
        <v>0</v>
      </c>
      <c r="U484" s="63" t="n">
        <v>0</v>
      </c>
      <c r="V484" s="63"/>
    </row>
    <row r="485" customFormat="false" ht="67.2" hidden="false" customHeight="true" outlineLevel="0" collapsed="false">
      <c r="B485" s="86"/>
      <c r="C485" s="29" t="s">
        <v>292</v>
      </c>
      <c r="D485" s="88" t="n">
        <v>925</v>
      </c>
      <c r="E485" s="33" t="s">
        <v>30</v>
      </c>
      <c r="F485" s="33" t="s">
        <v>19</v>
      </c>
      <c r="G485" s="73" t="s">
        <v>308</v>
      </c>
      <c r="H485" s="66"/>
      <c r="I485" s="63" t="n">
        <f aca="false">SUM(J485:V485)</f>
        <v>4867304</v>
      </c>
      <c r="J485" s="63" t="n">
        <f aca="false">J486</f>
        <v>4867400</v>
      </c>
      <c r="K485" s="63" t="n">
        <f aca="false">K486</f>
        <v>-4867400</v>
      </c>
      <c r="L485" s="63" t="n">
        <f aca="false">L486</f>
        <v>0</v>
      </c>
      <c r="M485" s="63" t="n">
        <f aca="false">M486</f>
        <v>4867304</v>
      </c>
      <c r="N485" s="63" t="n">
        <f aca="false">N486</f>
        <v>0</v>
      </c>
      <c r="O485" s="63" t="n">
        <f aca="false">O486</f>
        <v>0</v>
      </c>
      <c r="P485" s="63" t="n">
        <f aca="false">P486</f>
        <v>0</v>
      </c>
      <c r="Q485" s="63" t="n">
        <f aca="false">Q486</f>
        <v>0</v>
      </c>
      <c r="R485" s="63" t="n">
        <f aca="false">R486</f>
        <v>0</v>
      </c>
      <c r="S485" s="63" t="n">
        <f aca="false">S486</f>
        <v>0</v>
      </c>
      <c r="T485" s="63" t="n">
        <f aca="false">T486</f>
        <v>0</v>
      </c>
      <c r="U485" s="63" t="n">
        <f aca="false">U486</f>
        <v>0</v>
      </c>
      <c r="V485" s="63"/>
    </row>
    <row r="486" customFormat="false" ht="35.2" hidden="false" customHeight="true" outlineLevel="0" collapsed="false">
      <c r="B486" s="86"/>
      <c r="C486" s="29" t="s">
        <v>127</v>
      </c>
      <c r="D486" s="88" t="n">
        <v>925</v>
      </c>
      <c r="E486" s="33" t="s">
        <v>30</v>
      </c>
      <c r="F486" s="33" t="s">
        <v>19</v>
      </c>
      <c r="G486" s="73" t="s">
        <v>308</v>
      </c>
      <c r="H486" s="66" t="n">
        <v>400</v>
      </c>
      <c r="I486" s="63" t="n">
        <f aca="false">SUM(J486:V486)</f>
        <v>4867304</v>
      </c>
      <c r="J486" s="63" t="n">
        <v>4867400</v>
      </c>
      <c r="K486" s="63" t="n">
        <v>-4867400</v>
      </c>
      <c r="L486" s="63" t="n">
        <v>0</v>
      </c>
      <c r="M486" s="63" t="n">
        <v>4867304</v>
      </c>
      <c r="N486" s="63" t="n">
        <v>0</v>
      </c>
      <c r="O486" s="63" t="n">
        <v>0</v>
      </c>
      <c r="P486" s="63" t="n">
        <v>0</v>
      </c>
      <c r="Q486" s="63" t="n">
        <v>0</v>
      </c>
      <c r="R486" s="63" t="n">
        <v>0</v>
      </c>
      <c r="S486" s="63" t="n">
        <v>0</v>
      </c>
      <c r="T486" s="63" t="n">
        <v>0</v>
      </c>
      <c r="U486" s="63" t="n">
        <v>0</v>
      </c>
      <c r="V486" s="63"/>
    </row>
    <row r="487" customFormat="false" ht="65.6" hidden="false" customHeight="false" outlineLevel="0" collapsed="false">
      <c r="B487" s="86"/>
      <c r="C487" s="29" t="s">
        <v>292</v>
      </c>
      <c r="D487" s="88" t="n">
        <v>925</v>
      </c>
      <c r="E487" s="33" t="s">
        <v>30</v>
      </c>
      <c r="F487" s="33" t="s">
        <v>19</v>
      </c>
      <c r="G487" s="73" t="s">
        <v>309</v>
      </c>
      <c r="H487" s="66"/>
      <c r="I487" s="63" t="n">
        <f aca="false">SUM(J487:V487)</f>
        <v>300000</v>
      </c>
      <c r="U487" s="63" t="n">
        <f aca="false">U488</f>
        <v>300000</v>
      </c>
      <c r="V487" s="63"/>
    </row>
    <row r="488" customFormat="false" ht="35.2" hidden="false" customHeight="true" outlineLevel="0" collapsed="false">
      <c r="B488" s="86"/>
      <c r="C488" s="29" t="s">
        <v>127</v>
      </c>
      <c r="D488" s="88" t="n">
        <v>925</v>
      </c>
      <c r="E488" s="33" t="s">
        <v>30</v>
      </c>
      <c r="F488" s="33" t="s">
        <v>19</v>
      </c>
      <c r="G488" s="73" t="s">
        <v>309</v>
      </c>
      <c r="H488" s="66" t="n">
        <v>400</v>
      </c>
      <c r="I488" s="63" t="n">
        <f aca="false">SUM(J488:V488)</f>
        <v>300000</v>
      </c>
      <c r="U488" s="63" t="n">
        <v>300000</v>
      </c>
      <c r="V488" s="63"/>
    </row>
    <row r="489" customFormat="false" ht="17.6" hidden="false" customHeight="false" outlineLevel="0" collapsed="false">
      <c r="B489" s="86"/>
      <c r="C489" s="29" t="s">
        <v>336</v>
      </c>
      <c r="D489" s="88" t="n">
        <v>925</v>
      </c>
      <c r="E489" s="33" t="s">
        <v>30</v>
      </c>
      <c r="F489" s="33" t="s">
        <v>19</v>
      </c>
      <c r="G489" s="73" t="n">
        <v>9900010910</v>
      </c>
      <c r="H489" s="66"/>
      <c r="I489" s="63" t="n">
        <f aca="false">SUM(J489:V489)</f>
        <v>350000</v>
      </c>
      <c r="J489" s="63" t="n">
        <f aca="false">J491</f>
        <v>0</v>
      </c>
      <c r="K489" s="63" t="n">
        <f aca="false">K491</f>
        <v>500000</v>
      </c>
      <c r="L489" s="63" t="n">
        <f aca="false">L491</f>
        <v>0</v>
      </c>
      <c r="M489" s="63" t="n">
        <f aca="false">M491+M490</f>
        <v>0</v>
      </c>
      <c r="N489" s="63" t="n">
        <f aca="false">N491+N490</f>
        <v>0</v>
      </c>
      <c r="O489" s="63" t="n">
        <f aca="false">O491+O490</f>
        <v>0</v>
      </c>
      <c r="P489" s="63" t="n">
        <f aca="false">P491+P490</f>
        <v>-150000</v>
      </c>
      <c r="Q489" s="63" t="n">
        <f aca="false">Q491+Q490</f>
        <v>0</v>
      </c>
      <c r="R489" s="63" t="n">
        <f aca="false">R491+R490</f>
        <v>0</v>
      </c>
      <c r="S489" s="63" t="n">
        <f aca="false">S491+S490</f>
        <v>0</v>
      </c>
      <c r="T489" s="63" t="n">
        <f aca="false">T491+T490</f>
        <v>0</v>
      </c>
      <c r="U489" s="63" t="n">
        <f aca="false">U491+U490</f>
        <v>0</v>
      </c>
      <c r="V489" s="63" t="n">
        <f aca="false">V491</f>
        <v>0</v>
      </c>
    </row>
    <row r="490" customFormat="false" ht="33.6" hidden="false" customHeight="false" outlineLevel="0" collapsed="false">
      <c r="B490" s="86"/>
      <c r="C490" s="29" t="s">
        <v>197</v>
      </c>
      <c r="D490" s="88" t="n">
        <v>925</v>
      </c>
      <c r="E490" s="33" t="s">
        <v>30</v>
      </c>
      <c r="F490" s="33" t="s">
        <v>19</v>
      </c>
      <c r="G490" s="73" t="n">
        <v>9900010910</v>
      </c>
      <c r="H490" s="66" t="n">
        <v>600</v>
      </c>
      <c r="I490" s="63" t="n">
        <f aca="false">SUM(J490:V490)</f>
        <v>23045.24</v>
      </c>
      <c r="M490" s="63" t="n">
        <v>7426.84</v>
      </c>
      <c r="N490" s="63" t="n">
        <v>0</v>
      </c>
      <c r="O490" s="63" t="n">
        <v>0</v>
      </c>
      <c r="P490" s="63" t="n">
        <v>0</v>
      </c>
      <c r="Q490" s="63" t="n">
        <v>15618.4</v>
      </c>
      <c r="V490" s="63"/>
    </row>
    <row r="491" customFormat="false" ht="17.6" hidden="false" customHeight="false" outlineLevel="0" collapsed="false">
      <c r="B491" s="86"/>
      <c r="C491" s="29" t="s">
        <v>115</v>
      </c>
      <c r="D491" s="88" t="n">
        <v>925</v>
      </c>
      <c r="E491" s="33" t="s">
        <v>30</v>
      </c>
      <c r="F491" s="33" t="s">
        <v>19</v>
      </c>
      <c r="G491" s="73" t="n">
        <v>9900010910</v>
      </c>
      <c r="H491" s="66" t="n">
        <v>800</v>
      </c>
      <c r="I491" s="63" t="n">
        <f aca="false">SUM(J491:V491)</f>
        <v>326954.76</v>
      </c>
      <c r="J491" s="63" t="n">
        <v>0</v>
      </c>
      <c r="K491" s="63" t="n">
        <v>500000</v>
      </c>
      <c r="L491" s="63" t="n">
        <v>0</v>
      </c>
      <c r="M491" s="63" t="n">
        <v>-7426.84</v>
      </c>
      <c r="N491" s="63" t="n">
        <v>0</v>
      </c>
      <c r="O491" s="63" t="n">
        <v>0</v>
      </c>
      <c r="P491" s="63" t="n">
        <v>-150000</v>
      </c>
      <c r="Q491" s="63" t="n">
        <v>-15618.4</v>
      </c>
      <c r="V491" s="63" t="n">
        <v>0</v>
      </c>
    </row>
    <row r="492" customFormat="false" ht="17.6" hidden="false" customHeight="false" outlineLevel="0" collapsed="false">
      <c r="B492" s="86"/>
      <c r="C492" s="29" t="s">
        <v>394</v>
      </c>
      <c r="D492" s="88" t="n">
        <v>925</v>
      </c>
      <c r="E492" s="33" t="s">
        <v>30</v>
      </c>
      <c r="F492" s="33" t="s">
        <v>21</v>
      </c>
      <c r="G492" s="73"/>
      <c r="H492" s="66"/>
      <c r="I492" s="63" t="n">
        <f aca="false">SUM(J492:V492)</f>
        <v>151764700</v>
      </c>
      <c r="J492" s="63" t="n">
        <f aca="false">J493</f>
        <v>182538900</v>
      </c>
      <c r="K492" s="63" t="n">
        <f aca="false">K493</f>
        <v>-40781100</v>
      </c>
      <c r="L492" s="63" t="n">
        <f aca="false">L493</f>
        <v>0</v>
      </c>
      <c r="M492" s="63" t="n">
        <f aca="false">M493</f>
        <v>8319900</v>
      </c>
      <c r="N492" s="63" t="n">
        <f aca="false">N493</f>
        <v>740600</v>
      </c>
      <c r="O492" s="63" t="n">
        <f aca="false">O493</f>
        <v>0</v>
      </c>
      <c r="P492" s="63" t="n">
        <f aca="false">P493</f>
        <v>0</v>
      </c>
      <c r="Q492" s="63" t="n">
        <f aca="false">Q493+Q505</f>
        <v>0</v>
      </c>
      <c r="R492" s="63" t="n">
        <f aca="false">R493+R505</f>
        <v>10000</v>
      </c>
      <c r="S492" s="63" t="n">
        <f aca="false">S493+S505</f>
        <v>936400</v>
      </c>
      <c r="T492" s="63" t="n">
        <f aca="false">T493+T505</f>
        <v>0</v>
      </c>
      <c r="U492" s="63" t="n">
        <f aca="false">U493+U505</f>
        <v>0</v>
      </c>
      <c r="V492" s="63" t="n">
        <f aca="false">V493</f>
        <v>0</v>
      </c>
    </row>
    <row r="493" customFormat="false" ht="17.6" hidden="false" customHeight="false" outlineLevel="0" collapsed="false">
      <c r="B493" s="86"/>
      <c r="C493" s="110" t="s">
        <v>194</v>
      </c>
      <c r="D493" s="88" t="n">
        <v>925</v>
      </c>
      <c r="E493" s="33" t="s">
        <v>30</v>
      </c>
      <c r="F493" s="33" t="s">
        <v>21</v>
      </c>
      <c r="G493" s="73" t="n">
        <v>5800000000</v>
      </c>
      <c r="H493" s="66"/>
      <c r="I493" s="63" t="n">
        <f aca="false">SUM(J493:V493)</f>
        <v>151151587.27</v>
      </c>
      <c r="J493" s="63" t="n">
        <f aca="false">J494</f>
        <v>182538900</v>
      </c>
      <c r="K493" s="63" t="n">
        <f aca="false">K494</f>
        <v>-40781100</v>
      </c>
      <c r="L493" s="63" t="n">
        <f aca="false">L494</f>
        <v>0</v>
      </c>
      <c r="M493" s="63" t="n">
        <f aca="false">M494</f>
        <v>8319900</v>
      </c>
      <c r="N493" s="63" t="n">
        <f aca="false">N494</f>
        <v>740600</v>
      </c>
      <c r="O493" s="63" t="n">
        <f aca="false">O494</f>
        <v>0</v>
      </c>
      <c r="P493" s="63" t="n">
        <f aca="false">P494</f>
        <v>0</v>
      </c>
      <c r="Q493" s="63" t="n">
        <f aca="false">Q494</f>
        <v>-440637</v>
      </c>
      <c r="R493" s="63" t="n">
        <f aca="false">R494</f>
        <v>-162475.73</v>
      </c>
      <c r="S493" s="63" t="n">
        <f aca="false">S494</f>
        <v>936400</v>
      </c>
      <c r="T493" s="63" t="n">
        <f aca="false">T494</f>
        <v>0</v>
      </c>
      <c r="U493" s="63" t="n">
        <f aca="false">U494</f>
        <v>0</v>
      </c>
      <c r="V493" s="63" t="n">
        <f aca="false">V494</f>
        <v>0</v>
      </c>
    </row>
    <row r="494" customFormat="false" ht="17.6" hidden="false" customHeight="false" outlineLevel="0" collapsed="false">
      <c r="B494" s="86"/>
      <c r="C494" s="29" t="s">
        <v>228</v>
      </c>
      <c r="D494" s="88" t="n">
        <v>925</v>
      </c>
      <c r="E494" s="33" t="s">
        <v>30</v>
      </c>
      <c r="F494" s="33" t="s">
        <v>21</v>
      </c>
      <c r="G494" s="73" t="n">
        <v>5820000000</v>
      </c>
      <c r="H494" s="66"/>
      <c r="I494" s="63" t="n">
        <f aca="false">SUM(J494:V494)</f>
        <v>151151587.27</v>
      </c>
      <c r="J494" s="63" t="n">
        <f aca="false">J495+J500+J498+J502</f>
        <v>182538900</v>
      </c>
      <c r="K494" s="63" t="n">
        <f aca="false">K495+K500+K498+K502</f>
        <v>-40781100</v>
      </c>
      <c r="L494" s="63" t="n">
        <f aca="false">L495+L500+L498+L502</f>
        <v>0</v>
      </c>
      <c r="M494" s="63" t="n">
        <f aca="false">M495+M500+M498+M502</f>
        <v>8319900</v>
      </c>
      <c r="N494" s="63" t="n">
        <f aca="false">N495+N500+N498+N502</f>
        <v>740600</v>
      </c>
      <c r="O494" s="63" t="n">
        <f aca="false">O495+O500+O498+O502</f>
        <v>0</v>
      </c>
      <c r="P494" s="63" t="n">
        <f aca="false">P495+P500+P498+P502</f>
        <v>0</v>
      </c>
      <c r="Q494" s="63" t="n">
        <f aca="false">Q495+Q500+Q498+Q502</f>
        <v>-440637</v>
      </c>
      <c r="R494" s="63" t="n">
        <f aca="false">R495+R500+R498+R502</f>
        <v>-162475.73</v>
      </c>
      <c r="S494" s="63" t="n">
        <f aca="false">S495+S500+S498+S502</f>
        <v>936400</v>
      </c>
      <c r="T494" s="63" t="n">
        <f aca="false">T495+T500+T498+T502</f>
        <v>0</v>
      </c>
      <c r="U494" s="63" t="n">
        <f aca="false">U495+U500+U498+U502</f>
        <v>0</v>
      </c>
      <c r="V494" s="63" t="n">
        <f aca="false">V495+V500+V498+V502</f>
        <v>0</v>
      </c>
    </row>
    <row r="495" customFormat="false" ht="35.2" hidden="false" customHeight="true" outlineLevel="0" collapsed="false">
      <c r="B495" s="86"/>
      <c r="C495" s="64" t="s">
        <v>151</v>
      </c>
      <c r="D495" s="88" t="n">
        <v>925</v>
      </c>
      <c r="E495" s="33" t="s">
        <v>30</v>
      </c>
      <c r="F495" s="33" t="s">
        <v>21</v>
      </c>
      <c r="G495" s="73" t="n">
        <v>5820000590</v>
      </c>
      <c r="H495" s="66"/>
      <c r="I495" s="63" t="n">
        <f aca="false">SUM(J495:V495)</f>
        <v>146741573.27</v>
      </c>
      <c r="J495" s="63" t="n">
        <f aca="false">J496+J497</f>
        <v>141370100</v>
      </c>
      <c r="K495" s="63" t="n">
        <f aca="false">K496+K497</f>
        <v>-3415400</v>
      </c>
      <c r="L495" s="63" t="n">
        <f aca="false">L496+L497</f>
        <v>0</v>
      </c>
      <c r="M495" s="63" t="n">
        <f aca="false">M496+M497</f>
        <v>8015900</v>
      </c>
      <c r="N495" s="63" t="n">
        <f aca="false">N496+N497</f>
        <v>0</v>
      </c>
      <c r="O495" s="63" t="n">
        <f aca="false">O496+O497</f>
        <v>0</v>
      </c>
      <c r="P495" s="63" t="n">
        <f aca="false">P496+P497</f>
        <v>0</v>
      </c>
      <c r="Q495" s="63" t="n">
        <f aca="false">Q496+Q497</f>
        <v>-2951</v>
      </c>
      <c r="R495" s="63" t="n">
        <f aca="false">R496+R497</f>
        <v>-162475.73</v>
      </c>
      <c r="S495" s="63" t="n">
        <f aca="false">S496+S497</f>
        <v>936400</v>
      </c>
      <c r="T495" s="63" t="n">
        <f aca="false">T496+T497</f>
        <v>0</v>
      </c>
      <c r="U495" s="63" t="n">
        <f aca="false">U496+U497</f>
        <v>0</v>
      </c>
      <c r="V495" s="63" t="n">
        <f aca="false">V496</f>
        <v>0</v>
      </c>
    </row>
    <row r="496" customFormat="false" ht="35.2" hidden="false" customHeight="true" outlineLevel="0" collapsed="false">
      <c r="B496" s="86"/>
      <c r="C496" s="29" t="s">
        <v>197</v>
      </c>
      <c r="D496" s="88" t="n">
        <v>925</v>
      </c>
      <c r="E496" s="33" t="s">
        <v>30</v>
      </c>
      <c r="F496" s="33" t="s">
        <v>21</v>
      </c>
      <c r="G496" s="73" t="n">
        <v>5820000590</v>
      </c>
      <c r="H496" s="66" t="n">
        <v>600</v>
      </c>
      <c r="I496" s="63" t="n">
        <f aca="false">SUM(J496:V496)</f>
        <v>146729573.27</v>
      </c>
      <c r="J496" s="63" t="n">
        <v>141350100</v>
      </c>
      <c r="K496" s="63" t="n">
        <v>-3407400</v>
      </c>
      <c r="L496" s="63" t="n">
        <v>0</v>
      </c>
      <c r="M496" s="63" t="n">
        <v>8015900</v>
      </c>
      <c r="N496" s="63" t="n">
        <v>0</v>
      </c>
      <c r="O496" s="63" t="n">
        <v>0</v>
      </c>
      <c r="P496" s="63" t="n">
        <v>0</v>
      </c>
      <c r="Q496" s="63" t="n">
        <v>-2951</v>
      </c>
      <c r="R496" s="63" t="n">
        <v>-162475.73</v>
      </c>
      <c r="S496" s="63" t="n">
        <f aca="false">148300+788100</f>
        <v>936400</v>
      </c>
      <c r="T496" s="63" t="n">
        <v>0</v>
      </c>
      <c r="U496" s="63" t="n">
        <v>0</v>
      </c>
      <c r="V496" s="63" t="n">
        <v>0</v>
      </c>
    </row>
    <row r="497" customFormat="false" ht="17.6" hidden="false" customHeight="false" outlineLevel="0" collapsed="false">
      <c r="B497" s="86"/>
      <c r="C497" s="29" t="s">
        <v>115</v>
      </c>
      <c r="D497" s="88" t="n">
        <v>925</v>
      </c>
      <c r="E497" s="33" t="s">
        <v>30</v>
      </c>
      <c r="F497" s="33" t="s">
        <v>21</v>
      </c>
      <c r="G497" s="73" t="n">
        <v>5820000590</v>
      </c>
      <c r="H497" s="66" t="n">
        <v>800</v>
      </c>
      <c r="I497" s="63" t="n">
        <f aca="false">SUM(J497:V497)</f>
        <v>12000</v>
      </c>
      <c r="J497" s="63" t="n">
        <v>20000</v>
      </c>
      <c r="K497" s="63" t="n">
        <v>-8000</v>
      </c>
      <c r="L497" s="63" t="n">
        <v>0</v>
      </c>
      <c r="M497" s="63" t="n">
        <v>0</v>
      </c>
      <c r="N497" s="63" t="n">
        <v>0</v>
      </c>
      <c r="O497" s="63" t="n">
        <v>0</v>
      </c>
      <c r="P497" s="63" t="n">
        <v>0</v>
      </c>
      <c r="Q497" s="63" t="n">
        <v>0</v>
      </c>
      <c r="R497" s="63" t="n">
        <v>0</v>
      </c>
      <c r="S497" s="63" t="n">
        <v>0</v>
      </c>
      <c r="T497" s="63" t="n">
        <v>0</v>
      </c>
      <c r="U497" s="63" t="n">
        <v>0</v>
      </c>
      <c r="V497" s="63"/>
    </row>
    <row r="498" customFormat="false" ht="17.6" hidden="false" customHeight="false" outlineLevel="0" collapsed="false">
      <c r="B498" s="86"/>
      <c r="C498" s="29" t="s">
        <v>196</v>
      </c>
      <c r="D498" s="88" t="n">
        <v>925</v>
      </c>
      <c r="E498" s="33" t="s">
        <v>30</v>
      </c>
      <c r="F498" s="33" t="s">
        <v>21</v>
      </c>
      <c r="G498" s="73" t="n">
        <v>5820009020</v>
      </c>
      <c r="H498" s="66"/>
      <c r="I498" s="63" t="n">
        <f aca="false">SUM(J498:V498)</f>
        <v>140000</v>
      </c>
      <c r="J498" s="63" t="n">
        <f aca="false">J499</f>
        <v>2994100</v>
      </c>
      <c r="K498" s="63" t="n">
        <f aca="false">K499</f>
        <v>-2854100</v>
      </c>
      <c r="L498" s="63" t="n">
        <f aca="false">L499</f>
        <v>0</v>
      </c>
      <c r="M498" s="63" t="n">
        <f aca="false">M499</f>
        <v>0</v>
      </c>
      <c r="N498" s="63" t="n">
        <f aca="false">N499</f>
        <v>0</v>
      </c>
      <c r="O498" s="63" t="n">
        <f aca="false">O499</f>
        <v>0</v>
      </c>
      <c r="P498" s="63" t="n">
        <f aca="false">P499</f>
        <v>0</v>
      </c>
      <c r="Q498" s="63" t="n">
        <f aca="false">Q499</f>
        <v>0</v>
      </c>
      <c r="R498" s="63" t="n">
        <f aca="false">R499</f>
        <v>0</v>
      </c>
      <c r="S498" s="63" t="n">
        <f aca="false">S499</f>
        <v>0</v>
      </c>
      <c r="T498" s="63" t="n">
        <f aca="false">T499</f>
        <v>0</v>
      </c>
      <c r="U498" s="63" t="n">
        <f aca="false">U499</f>
        <v>0</v>
      </c>
      <c r="V498" s="63" t="n">
        <f aca="false">V499</f>
        <v>0</v>
      </c>
    </row>
    <row r="499" customFormat="false" ht="35.2" hidden="false" customHeight="true" outlineLevel="0" collapsed="false">
      <c r="B499" s="86"/>
      <c r="C499" s="29" t="s">
        <v>197</v>
      </c>
      <c r="D499" s="88" t="n">
        <v>925</v>
      </c>
      <c r="E499" s="33" t="s">
        <v>30</v>
      </c>
      <c r="F499" s="33" t="s">
        <v>21</v>
      </c>
      <c r="G499" s="73" t="n">
        <v>5820009020</v>
      </c>
      <c r="H499" s="66" t="n">
        <v>600</v>
      </c>
      <c r="I499" s="63" t="n">
        <f aca="false">SUM(J499:V499)</f>
        <v>140000</v>
      </c>
      <c r="J499" s="63" t="n">
        <v>2994100</v>
      </c>
      <c r="K499" s="63" t="n">
        <v>-2854100</v>
      </c>
      <c r="L499" s="63" t="n">
        <v>0</v>
      </c>
      <c r="M499" s="63" t="n">
        <v>0</v>
      </c>
      <c r="N499" s="63" t="n">
        <v>0</v>
      </c>
      <c r="O499" s="63" t="n">
        <v>0</v>
      </c>
      <c r="P499" s="63" t="n">
        <v>0</v>
      </c>
      <c r="Q499" s="63" t="n">
        <v>0</v>
      </c>
      <c r="R499" s="63" t="n">
        <v>0</v>
      </c>
      <c r="S499" s="63" t="n">
        <v>0</v>
      </c>
      <c r="T499" s="63" t="n">
        <v>0</v>
      </c>
      <c r="U499" s="63" t="n">
        <v>0</v>
      </c>
      <c r="V499" s="63" t="n">
        <v>0</v>
      </c>
    </row>
    <row r="500" customFormat="false" ht="115.2" hidden="false" customHeight="true" outlineLevel="0" collapsed="false">
      <c r="B500" s="86"/>
      <c r="C500" s="72" t="s">
        <v>229</v>
      </c>
      <c r="D500" s="88" t="n">
        <v>925</v>
      </c>
      <c r="E500" s="33" t="s">
        <v>30</v>
      </c>
      <c r="F500" s="33" t="s">
        <v>21</v>
      </c>
      <c r="G500" s="73" t="n">
        <v>5820060740</v>
      </c>
      <c r="H500" s="66"/>
      <c r="I500" s="63" t="n">
        <f aca="false">SUM(J500:V500)</f>
        <v>93700</v>
      </c>
      <c r="J500" s="63" t="n">
        <f aca="false">J501</f>
        <v>62500</v>
      </c>
      <c r="K500" s="63" t="n">
        <f aca="false">K501</f>
        <v>31200</v>
      </c>
      <c r="L500" s="63" t="n">
        <f aca="false">L501</f>
        <v>0</v>
      </c>
      <c r="M500" s="63" t="n">
        <f aca="false">M501</f>
        <v>0</v>
      </c>
      <c r="N500" s="63" t="n">
        <f aca="false">N501</f>
        <v>0</v>
      </c>
      <c r="O500" s="63" t="n">
        <f aca="false">O501</f>
        <v>0</v>
      </c>
      <c r="P500" s="63" t="n">
        <f aca="false">P501</f>
        <v>0</v>
      </c>
      <c r="Q500" s="63" t="n">
        <f aca="false">Q501</f>
        <v>0</v>
      </c>
      <c r="R500" s="63" t="n">
        <f aca="false">R501</f>
        <v>0</v>
      </c>
      <c r="S500" s="63" t="n">
        <f aca="false">S501</f>
        <v>0</v>
      </c>
      <c r="T500" s="63" t="n">
        <f aca="false">T501</f>
        <v>0</v>
      </c>
      <c r="U500" s="63" t="n">
        <f aca="false">U501</f>
        <v>0</v>
      </c>
      <c r="V500" s="63" t="n">
        <f aca="false">V501</f>
        <v>0</v>
      </c>
    </row>
    <row r="501" customFormat="false" ht="35.2" hidden="false" customHeight="true" outlineLevel="0" collapsed="false">
      <c r="B501" s="86"/>
      <c r="C501" s="29" t="s">
        <v>197</v>
      </c>
      <c r="D501" s="88" t="n">
        <v>925</v>
      </c>
      <c r="E501" s="33" t="s">
        <v>30</v>
      </c>
      <c r="F501" s="33" t="s">
        <v>21</v>
      </c>
      <c r="G501" s="73" t="n">
        <v>5820060740</v>
      </c>
      <c r="H501" s="66" t="n">
        <v>600</v>
      </c>
      <c r="I501" s="63" t="n">
        <f aca="false">SUM(J501:V501)</f>
        <v>93700</v>
      </c>
      <c r="J501" s="63" t="n">
        <v>62500</v>
      </c>
      <c r="K501" s="63" t="n">
        <v>31200</v>
      </c>
      <c r="L501" s="63" t="n">
        <v>0</v>
      </c>
      <c r="M501" s="63" t="n">
        <v>0</v>
      </c>
      <c r="N501" s="63" t="n">
        <v>0</v>
      </c>
      <c r="O501" s="63" t="n">
        <v>0</v>
      </c>
      <c r="P501" s="63" t="n">
        <v>0</v>
      </c>
      <c r="Q501" s="63" t="n">
        <v>0</v>
      </c>
      <c r="R501" s="63" t="n">
        <v>0</v>
      </c>
      <c r="S501" s="63" t="n">
        <v>0</v>
      </c>
      <c r="T501" s="63" t="n">
        <v>0</v>
      </c>
      <c r="U501" s="63" t="n">
        <v>0</v>
      </c>
      <c r="V501" s="63" t="n">
        <v>0</v>
      </c>
    </row>
    <row r="502" customFormat="false" ht="67.2" hidden="false" customHeight="true" outlineLevel="0" collapsed="false">
      <c r="B502" s="86"/>
      <c r="C502" s="29" t="s">
        <v>232</v>
      </c>
      <c r="D502" s="88" t="n">
        <v>925</v>
      </c>
      <c r="E502" s="33" t="s">
        <v>30</v>
      </c>
      <c r="F502" s="33" t="s">
        <v>21</v>
      </c>
      <c r="G502" s="73" t="n">
        <v>5820100000</v>
      </c>
      <c r="H502" s="66"/>
      <c r="I502" s="63" t="n">
        <f aca="false">SUM(J502:V502)</f>
        <v>4176314</v>
      </c>
      <c r="J502" s="63" t="n">
        <f aca="false">J503</f>
        <v>38112200</v>
      </c>
      <c r="K502" s="63" t="n">
        <f aca="false">K503</f>
        <v>-34542800</v>
      </c>
      <c r="L502" s="63" t="n">
        <f aca="false">L503</f>
        <v>0</v>
      </c>
      <c r="M502" s="63" t="n">
        <f aca="false">M503</f>
        <v>304000</v>
      </c>
      <c r="N502" s="63" t="n">
        <f aca="false">N503</f>
        <v>740600</v>
      </c>
      <c r="O502" s="63" t="n">
        <f aca="false">O503</f>
        <v>0</v>
      </c>
      <c r="P502" s="63" t="n">
        <f aca="false">P503</f>
        <v>0</v>
      </c>
      <c r="Q502" s="63" t="n">
        <f aca="false">Q503</f>
        <v>-437686</v>
      </c>
      <c r="R502" s="63" t="n">
        <f aca="false">R503</f>
        <v>0</v>
      </c>
      <c r="S502" s="63" t="n">
        <f aca="false">S503</f>
        <v>0</v>
      </c>
      <c r="T502" s="63" t="n">
        <f aca="false">T503</f>
        <v>0</v>
      </c>
      <c r="U502" s="63" t="n">
        <f aca="false">U503</f>
        <v>0</v>
      </c>
      <c r="V502" s="63" t="n">
        <f aca="false">V503</f>
        <v>0</v>
      </c>
    </row>
    <row r="503" customFormat="false" ht="35.2" hidden="false" customHeight="true" outlineLevel="0" collapsed="false">
      <c r="B503" s="86"/>
      <c r="C503" s="29" t="s">
        <v>206</v>
      </c>
      <c r="D503" s="88" t="n">
        <v>925</v>
      </c>
      <c r="E503" s="33" t="s">
        <v>30</v>
      </c>
      <c r="F503" s="33" t="s">
        <v>21</v>
      </c>
      <c r="G503" s="73" t="n">
        <v>5820100590</v>
      </c>
      <c r="H503" s="66"/>
      <c r="I503" s="63" t="n">
        <f aca="false">SUM(J503:V503)</f>
        <v>4176314</v>
      </c>
      <c r="J503" s="63" t="n">
        <f aca="false">J504</f>
        <v>38112200</v>
      </c>
      <c r="K503" s="63" t="n">
        <f aca="false">K504</f>
        <v>-34542800</v>
      </c>
      <c r="L503" s="63" t="n">
        <f aca="false">L504</f>
        <v>0</v>
      </c>
      <c r="M503" s="63" t="n">
        <f aca="false">M504</f>
        <v>304000</v>
      </c>
      <c r="N503" s="63" t="n">
        <f aca="false">N504</f>
        <v>740600</v>
      </c>
      <c r="O503" s="63" t="n">
        <f aca="false">O504</f>
        <v>0</v>
      </c>
      <c r="P503" s="63" t="n">
        <f aca="false">P504</f>
        <v>0</v>
      </c>
      <c r="Q503" s="63" t="n">
        <f aca="false">Q504</f>
        <v>-437686</v>
      </c>
      <c r="R503" s="63" t="n">
        <f aca="false">R504</f>
        <v>0</v>
      </c>
      <c r="S503" s="63" t="n">
        <f aca="false">S504</f>
        <v>0</v>
      </c>
      <c r="T503" s="63" t="n">
        <f aca="false">T504</f>
        <v>0</v>
      </c>
      <c r="U503" s="63" t="n">
        <f aca="false">U504</f>
        <v>0</v>
      </c>
      <c r="V503" s="63" t="n">
        <f aca="false">V504</f>
        <v>0</v>
      </c>
    </row>
    <row r="504" customFormat="false" ht="35.2" hidden="false" customHeight="true" outlineLevel="0" collapsed="false">
      <c r="B504" s="86"/>
      <c r="C504" s="29" t="s">
        <v>197</v>
      </c>
      <c r="D504" s="88" t="n">
        <v>925</v>
      </c>
      <c r="E504" s="33" t="s">
        <v>30</v>
      </c>
      <c r="F504" s="33" t="s">
        <v>21</v>
      </c>
      <c r="G504" s="73" t="n">
        <v>5820100590</v>
      </c>
      <c r="H504" s="66" t="n">
        <v>600</v>
      </c>
      <c r="I504" s="63" t="n">
        <f aca="false">SUM(J504:V504)</f>
        <v>4176314</v>
      </c>
      <c r="J504" s="63" t="n">
        <v>38112200</v>
      </c>
      <c r="K504" s="63" t="n">
        <v>-34542800</v>
      </c>
      <c r="L504" s="63" t="n">
        <v>0</v>
      </c>
      <c r="M504" s="63" t="n">
        <v>304000</v>
      </c>
      <c r="N504" s="63" t="n">
        <v>740600</v>
      </c>
      <c r="O504" s="63" t="n">
        <v>0</v>
      </c>
      <c r="P504" s="63" t="n">
        <v>0</v>
      </c>
      <c r="Q504" s="63" t="n">
        <v>-437686</v>
      </c>
      <c r="V504" s="63" t="n">
        <v>0</v>
      </c>
    </row>
    <row r="505" customFormat="false" ht="35.2" hidden="false" customHeight="true" outlineLevel="0" collapsed="false">
      <c r="B505" s="86"/>
      <c r="C505" s="29" t="s">
        <v>331</v>
      </c>
      <c r="D505" s="88" t="n">
        <v>925</v>
      </c>
      <c r="E505" s="33" t="s">
        <v>30</v>
      </c>
      <c r="F505" s="33" t="s">
        <v>21</v>
      </c>
      <c r="G505" s="73" t="n">
        <v>9900000000</v>
      </c>
      <c r="H505" s="66"/>
      <c r="I505" s="63" t="n">
        <f aca="false">SUM(J505:V505)</f>
        <v>613112.73</v>
      </c>
      <c r="Q505" s="63" t="n">
        <f aca="false">Q506</f>
        <v>440637</v>
      </c>
      <c r="R505" s="63" t="n">
        <f aca="false">R506</f>
        <v>172475.73</v>
      </c>
      <c r="S505" s="63" t="n">
        <f aca="false">S506</f>
        <v>0</v>
      </c>
      <c r="T505" s="63" t="n">
        <f aca="false">T506</f>
        <v>0</v>
      </c>
      <c r="U505" s="63" t="n">
        <f aca="false">U506</f>
        <v>0</v>
      </c>
      <c r="V505" s="63"/>
    </row>
    <row r="506" customFormat="false" ht="35.2" hidden="false" customHeight="true" outlineLevel="0" collapsed="false">
      <c r="B506" s="86"/>
      <c r="C506" s="29" t="s">
        <v>334</v>
      </c>
      <c r="D506" s="88" t="n">
        <v>925</v>
      </c>
      <c r="E506" s="33" t="s">
        <v>30</v>
      </c>
      <c r="F506" s="33" t="s">
        <v>21</v>
      </c>
      <c r="G506" s="73" t="n">
        <v>9900010790</v>
      </c>
      <c r="H506" s="66"/>
      <c r="I506" s="63" t="n">
        <f aca="false">SUM(J506:V506)</f>
        <v>613112.73</v>
      </c>
      <c r="Q506" s="63" t="n">
        <f aca="false">Q507</f>
        <v>440637</v>
      </c>
      <c r="R506" s="63" t="n">
        <f aca="false">R507</f>
        <v>172475.73</v>
      </c>
      <c r="S506" s="63" t="n">
        <f aca="false">S507</f>
        <v>0</v>
      </c>
      <c r="T506" s="63" t="n">
        <f aca="false">T507</f>
        <v>0</v>
      </c>
      <c r="U506" s="63" t="n">
        <f aca="false">U507</f>
        <v>0</v>
      </c>
      <c r="V506" s="63"/>
    </row>
    <row r="507" customFormat="false" ht="35.2" hidden="false" customHeight="true" outlineLevel="0" collapsed="false">
      <c r="B507" s="86"/>
      <c r="C507" s="29" t="s">
        <v>197</v>
      </c>
      <c r="D507" s="88" t="n">
        <v>925</v>
      </c>
      <c r="E507" s="33" t="s">
        <v>30</v>
      </c>
      <c r="F507" s="33" t="s">
        <v>21</v>
      </c>
      <c r="G507" s="73" t="n">
        <v>9900010790</v>
      </c>
      <c r="H507" s="66" t="n">
        <v>600</v>
      </c>
      <c r="I507" s="63" t="n">
        <f aca="false">SUM(J507:V507)</f>
        <v>613112.73</v>
      </c>
      <c r="Q507" s="63" t="n">
        <v>440637</v>
      </c>
      <c r="R507" s="63" t="n">
        <v>172475.73</v>
      </c>
      <c r="S507" s="63" t="n">
        <v>0</v>
      </c>
      <c r="T507" s="63" t="n">
        <v>0</v>
      </c>
      <c r="U507" s="63" t="n">
        <v>0</v>
      </c>
      <c r="V507" s="63"/>
    </row>
    <row r="508" customFormat="false" ht="19.35" hidden="true" customHeight="true" outlineLevel="0" collapsed="false">
      <c r="B508" s="86"/>
      <c r="C508" s="29" t="s">
        <v>63</v>
      </c>
      <c r="D508" s="88" t="n">
        <v>925</v>
      </c>
      <c r="E508" s="33" t="s">
        <v>30</v>
      </c>
      <c r="F508" s="33" t="s">
        <v>30</v>
      </c>
      <c r="G508" s="73"/>
      <c r="H508" s="66"/>
      <c r="I508" s="63" t="n">
        <f aca="false">SUM(J508:V508)</f>
        <v>0</v>
      </c>
      <c r="J508" s="63" t="n">
        <f aca="false">J509+J513</f>
        <v>10691800</v>
      </c>
      <c r="K508" s="63" t="n">
        <f aca="false">K509+K513</f>
        <v>-10691800</v>
      </c>
      <c r="L508" s="63" t="n">
        <f aca="false">L509+L513</f>
        <v>0</v>
      </c>
      <c r="M508" s="63" t="n">
        <f aca="false">M509+M513</f>
        <v>0</v>
      </c>
      <c r="N508" s="63" t="n">
        <f aca="false">N509+N513</f>
        <v>0</v>
      </c>
      <c r="O508" s="63" t="n">
        <f aca="false">O509+O513</f>
        <v>0</v>
      </c>
      <c r="P508" s="63" t="n">
        <f aca="false">P509+P513</f>
        <v>0</v>
      </c>
      <c r="Q508" s="63" t="n">
        <f aca="false">Q509+Q513</f>
        <v>0</v>
      </c>
      <c r="R508" s="63" t="n">
        <f aca="false">R509+R513</f>
        <v>0</v>
      </c>
      <c r="S508" s="63" t="n">
        <f aca="false">S509+S513</f>
        <v>0</v>
      </c>
      <c r="T508" s="63" t="n">
        <f aca="false">T509+T513</f>
        <v>0</v>
      </c>
      <c r="U508" s="63" t="n">
        <f aca="false">U509+U513</f>
        <v>0</v>
      </c>
      <c r="V508" s="63" t="n">
        <f aca="false">V509+V513</f>
        <v>0</v>
      </c>
    </row>
    <row r="509" customFormat="false" ht="19.35" hidden="true" customHeight="true" outlineLevel="0" collapsed="false">
      <c r="B509" s="86"/>
      <c r="C509" s="110" t="s">
        <v>194</v>
      </c>
      <c r="D509" s="88" t="n">
        <v>925</v>
      </c>
      <c r="E509" s="33" t="s">
        <v>30</v>
      </c>
      <c r="F509" s="33" t="s">
        <v>30</v>
      </c>
      <c r="G509" s="73" t="n">
        <v>5800000000</v>
      </c>
      <c r="H509" s="66"/>
      <c r="I509" s="63" t="n">
        <f aca="false">SUM(J509:V509)</f>
        <v>0</v>
      </c>
      <c r="J509" s="63" t="n">
        <f aca="false">J510</f>
        <v>3256500</v>
      </c>
      <c r="K509" s="63" t="n">
        <f aca="false">K510</f>
        <v>-3256500</v>
      </c>
      <c r="L509" s="63" t="n">
        <f aca="false">L510</f>
        <v>0</v>
      </c>
      <c r="M509" s="63" t="n">
        <f aca="false">M510</f>
        <v>0</v>
      </c>
      <c r="N509" s="63" t="n">
        <f aca="false">N510</f>
        <v>0</v>
      </c>
      <c r="O509" s="63" t="n">
        <f aca="false">O510</f>
        <v>0</v>
      </c>
      <c r="P509" s="63" t="n">
        <f aca="false">P510</f>
        <v>0</v>
      </c>
      <c r="Q509" s="63" t="n">
        <f aca="false">Q510</f>
        <v>0</v>
      </c>
      <c r="R509" s="63" t="n">
        <f aca="false">R510</f>
        <v>0</v>
      </c>
      <c r="S509" s="63" t="n">
        <f aca="false">S510</f>
        <v>0</v>
      </c>
      <c r="T509" s="63" t="n">
        <f aca="false">T510</f>
        <v>0</v>
      </c>
      <c r="U509" s="63" t="n">
        <f aca="false">U510</f>
        <v>0</v>
      </c>
      <c r="V509" s="63" t="n">
        <f aca="false">V510</f>
        <v>0</v>
      </c>
    </row>
    <row r="510" customFormat="false" ht="19.35" hidden="true" customHeight="true" outlineLevel="0" collapsed="false">
      <c r="B510" s="86"/>
      <c r="C510" s="29" t="s">
        <v>237</v>
      </c>
      <c r="D510" s="88" t="n">
        <v>925</v>
      </c>
      <c r="E510" s="33" t="s">
        <v>30</v>
      </c>
      <c r="F510" s="33" t="s">
        <v>30</v>
      </c>
      <c r="G510" s="73" t="n">
        <v>5830000000</v>
      </c>
      <c r="H510" s="66"/>
      <c r="I510" s="63" t="n">
        <f aca="false">SUM(J510:V510)</f>
        <v>0</v>
      </c>
      <c r="J510" s="63" t="n">
        <f aca="false">J511</f>
        <v>3256500</v>
      </c>
      <c r="K510" s="63" t="n">
        <f aca="false">K511</f>
        <v>-3256500</v>
      </c>
      <c r="L510" s="63" t="n">
        <f aca="false">L511</f>
        <v>0</v>
      </c>
      <c r="M510" s="63" t="n">
        <f aca="false">M511</f>
        <v>0</v>
      </c>
      <c r="N510" s="63" t="n">
        <f aca="false">N511</f>
        <v>0</v>
      </c>
      <c r="O510" s="63" t="n">
        <f aca="false">O511</f>
        <v>0</v>
      </c>
      <c r="P510" s="63" t="n">
        <f aca="false">P511</f>
        <v>0</v>
      </c>
      <c r="Q510" s="63" t="n">
        <f aca="false">Q511</f>
        <v>0</v>
      </c>
      <c r="R510" s="63" t="n">
        <f aca="false">R511</f>
        <v>0</v>
      </c>
      <c r="S510" s="63" t="n">
        <f aca="false">S511</f>
        <v>0</v>
      </c>
      <c r="T510" s="63" t="n">
        <f aca="false">T511</f>
        <v>0</v>
      </c>
      <c r="U510" s="63" t="n">
        <f aca="false">U511</f>
        <v>0</v>
      </c>
      <c r="V510" s="63" t="n">
        <f aca="false">V511</f>
        <v>0</v>
      </c>
    </row>
    <row r="511" customFormat="false" ht="35.2" hidden="true" customHeight="true" outlineLevel="0" collapsed="false">
      <c r="B511" s="86"/>
      <c r="C511" s="29" t="s">
        <v>151</v>
      </c>
      <c r="D511" s="88" t="n">
        <v>925</v>
      </c>
      <c r="E511" s="33" t="s">
        <v>30</v>
      </c>
      <c r="F511" s="33" t="s">
        <v>30</v>
      </c>
      <c r="G511" s="73" t="n">
        <v>5830000590</v>
      </c>
      <c r="H511" s="66"/>
      <c r="I511" s="63" t="n">
        <f aca="false">SUM(J511:V511)</f>
        <v>0</v>
      </c>
      <c r="J511" s="63" t="n">
        <f aca="false">J512</f>
        <v>3256500</v>
      </c>
      <c r="K511" s="63" t="n">
        <f aca="false">K512</f>
        <v>-3256500</v>
      </c>
      <c r="L511" s="63" t="n">
        <f aca="false">L512</f>
        <v>0</v>
      </c>
      <c r="M511" s="63" t="n">
        <f aca="false">M512</f>
        <v>0</v>
      </c>
      <c r="N511" s="63" t="n">
        <f aca="false">N512</f>
        <v>0</v>
      </c>
      <c r="O511" s="63" t="n">
        <f aca="false">O512</f>
        <v>0</v>
      </c>
      <c r="P511" s="63" t="n">
        <f aca="false">P512</f>
        <v>0</v>
      </c>
      <c r="Q511" s="63" t="n">
        <f aca="false">Q512</f>
        <v>0</v>
      </c>
      <c r="R511" s="63" t="n">
        <f aca="false">R512</f>
        <v>0</v>
      </c>
      <c r="S511" s="63" t="n">
        <f aca="false">S512</f>
        <v>0</v>
      </c>
      <c r="T511" s="63" t="n">
        <f aca="false">T512</f>
        <v>0</v>
      </c>
      <c r="U511" s="63" t="n">
        <f aca="false">U512</f>
        <v>0</v>
      </c>
      <c r="V511" s="63" t="n">
        <f aca="false">V512</f>
        <v>0</v>
      </c>
    </row>
    <row r="512" customFormat="false" ht="35.2" hidden="true" customHeight="true" outlineLevel="0" collapsed="false">
      <c r="B512" s="86"/>
      <c r="C512" s="29" t="s">
        <v>197</v>
      </c>
      <c r="D512" s="88" t="n">
        <v>925</v>
      </c>
      <c r="E512" s="33" t="s">
        <v>30</v>
      </c>
      <c r="F512" s="33" t="s">
        <v>30</v>
      </c>
      <c r="G512" s="73" t="n">
        <v>5830000590</v>
      </c>
      <c r="H512" s="66" t="n">
        <v>600</v>
      </c>
      <c r="I512" s="63" t="n">
        <f aca="false">SUM(J512:V512)</f>
        <v>0</v>
      </c>
      <c r="J512" s="63" t="n">
        <v>3256500</v>
      </c>
      <c r="K512" s="63" t="n">
        <v>-3256500</v>
      </c>
      <c r="L512" s="63" t="n">
        <v>0</v>
      </c>
      <c r="M512" s="63" t="n">
        <v>0</v>
      </c>
      <c r="N512" s="63" t="n">
        <v>0</v>
      </c>
      <c r="O512" s="63" t="n">
        <v>0</v>
      </c>
      <c r="P512" s="63" t="n">
        <v>0</v>
      </c>
      <c r="Q512" s="63" t="n">
        <v>0</v>
      </c>
      <c r="R512" s="63" t="n">
        <v>0</v>
      </c>
      <c r="S512" s="63" t="n">
        <v>0</v>
      </c>
      <c r="T512" s="63" t="n">
        <v>0</v>
      </c>
      <c r="U512" s="63" t="n">
        <v>0</v>
      </c>
      <c r="V512" s="63" t="n">
        <v>0</v>
      </c>
    </row>
    <row r="513" customFormat="false" ht="19.35" hidden="true" customHeight="true" outlineLevel="0" collapsed="false">
      <c r="B513" s="86"/>
      <c r="C513" s="29" t="s">
        <v>327</v>
      </c>
      <c r="D513" s="88" t="n">
        <v>925</v>
      </c>
      <c r="E513" s="33" t="s">
        <v>30</v>
      </c>
      <c r="F513" s="33" t="s">
        <v>30</v>
      </c>
      <c r="G513" s="73" t="n">
        <v>7000000000</v>
      </c>
      <c r="H513" s="66"/>
      <c r="I513" s="63" t="n">
        <f aca="false">SUM(J513:V513)</f>
        <v>0</v>
      </c>
      <c r="J513" s="63" t="n">
        <f aca="false">J518+J514+J516</f>
        <v>7435300</v>
      </c>
      <c r="K513" s="63" t="n">
        <f aca="false">K518+K514+K516</f>
        <v>-7435300</v>
      </c>
      <c r="L513" s="63" t="n">
        <f aca="false">L518+L514+L516</f>
        <v>0</v>
      </c>
      <c r="M513" s="63" t="n">
        <f aca="false">M518+M514+M516</f>
        <v>0</v>
      </c>
      <c r="N513" s="63" t="n">
        <f aca="false">N518+N514+N516</f>
        <v>0</v>
      </c>
      <c r="O513" s="63" t="n">
        <f aca="false">O518+O514+O516</f>
        <v>0</v>
      </c>
      <c r="P513" s="63" t="n">
        <f aca="false">P518+P514+P516</f>
        <v>0</v>
      </c>
      <c r="Q513" s="63" t="n">
        <f aca="false">Q518+Q514+Q516</f>
        <v>0</v>
      </c>
      <c r="R513" s="63" t="n">
        <f aca="false">R518+R514+R516</f>
        <v>0</v>
      </c>
      <c r="S513" s="63" t="n">
        <f aca="false">S518+S514+S516</f>
        <v>0</v>
      </c>
      <c r="T513" s="63" t="n">
        <f aca="false">T518+T514+T516</f>
        <v>0</v>
      </c>
      <c r="U513" s="63" t="n">
        <f aca="false">U518+U514+U516</f>
        <v>0</v>
      </c>
      <c r="V513" s="63" t="n">
        <f aca="false">V518+V514+V516</f>
        <v>0</v>
      </c>
    </row>
    <row r="514" customFormat="false" ht="35.2" hidden="true" customHeight="true" outlineLevel="0" collapsed="false">
      <c r="B514" s="86"/>
      <c r="C514" s="29" t="s">
        <v>151</v>
      </c>
      <c r="D514" s="88" t="n">
        <v>925</v>
      </c>
      <c r="E514" s="33" t="s">
        <v>30</v>
      </c>
      <c r="F514" s="33" t="s">
        <v>30</v>
      </c>
      <c r="G514" s="73" t="n">
        <v>7000000590</v>
      </c>
      <c r="H514" s="66"/>
      <c r="I514" s="63" t="n">
        <f aca="false">SUM(J514:V514)</f>
        <v>0</v>
      </c>
      <c r="J514" s="63" t="n">
        <f aca="false">J515</f>
        <v>1091400</v>
      </c>
      <c r="K514" s="63" t="n">
        <f aca="false">K515</f>
        <v>-1091400</v>
      </c>
      <c r="L514" s="63" t="n">
        <f aca="false">L515</f>
        <v>0</v>
      </c>
      <c r="M514" s="63" t="n">
        <f aca="false">M515</f>
        <v>0</v>
      </c>
      <c r="N514" s="63" t="n">
        <f aca="false">N515</f>
        <v>0</v>
      </c>
      <c r="O514" s="63" t="n">
        <f aca="false">O515</f>
        <v>0</v>
      </c>
      <c r="P514" s="63" t="n">
        <f aca="false">P515</f>
        <v>0</v>
      </c>
      <c r="Q514" s="63" t="n">
        <f aca="false">Q515</f>
        <v>0</v>
      </c>
      <c r="R514" s="63" t="n">
        <f aca="false">R515</f>
        <v>0</v>
      </c>
      <c r="S514" s="63" t="n">
        <f aca="false">S515</f>
        <v>0</v>
      </c>
      <c r="T514" s="63" t="n">
        <f aca="false">T515</f>
        <v>0</v>
      </c>
      <c r="U514" s="63" t="n">
        <f aca="false">U515</f>
        <v>0</v>
      </c>
      <c r="V514" s="63" t="n">
        <f aca="false">V515</f>
        <v>0</v>
      </c>
    </row>
    <row r="515" customFormat="false" ht="35.2" hidden="true" customHeight="true" outlineLevel="0" collapsed="false">
      <c r="B515" s="86"/>
      <c r="C515" s="29" t="s">
        <v>197</v>
      </c>
      <c r="D515" s="88" t="n">
        <v>925</v>
      </c>
      <c r="E515" s="33" t="s">
        <v>30</v>
      </c>
      <c r="F515" s="33" t="s">
        <v>30</v>
      </c>
      <c r="G515" s="73" t="n">
        <v>7000000590</v>
      </c>
      <c r="H515" s="66" t="n">
        <v>600</v>
      </c>
      <c r="I515" s="63" t="n">
        <f aca="false">SUM(J515:V515)</f>
        <v>0</v>
      </c>
      <c r="J515" s="63" t="n">
        <v>1091400</v>
      </c>
      <c r="K515" s="63" t="n">
        <v>-1091400</v>
      </c>
      <c r="L515" s="63" t="n">
        <v>0</v>
      </c>
      <c r="M515" s="63" t="n">
        <v>0</v>
      </c>
      <c r="N515" s="63" t="n">
        <v>0</v>
      </c>
      <c r="O515" s="63" t="n">
        <v>0</v>
      </c>
      <c r="P515" s="63" t="n">
        <v>0</v>
      </c>
      <c r="Q515" s="63" t="n">
        <v>0</v>
      </c>
      <c r="R515" s="63" t="n">
        <v>0</v>
      </c>
      <c r="S515" s="63" t="n">
        <v>0</v>
      </c>
      <c r="T515" s="63" t="n">
        <v>0</v>
      </c>
      <c r="U515" s="63" t="n">
        <v>0</v>
      </c>
      <c r="V515" s="63"/>
    </row>
    <row r="516" customFormat="false" ht="67.2" hidden="true" customHeight="true" outlineLevel="0" collapsed="false">
      <c r="B516" s="86"/>
      <c r="C516" s="29" t="s">
        <v>328</v>
      </c>
      <c r="D516" s="88" t="n">
        <v>925</v>
      </c>
      <c r="E516" s="33" t="s">
        <v>30</v>
      </c>
      <c r="F516" s="33" t="s">
        <v>30</v>
      </c>
      <c r="G516" s="73" t="n">
        <v>7000063110</v>
      </c>
      <c r="H516" s="66"/>
      <c r="I516" s="63" t="n">
        <f aca="false">SUM(J516:V516)</f>
        <v>0</v>
      </c>
      <c r="J516" s="63" t="n">
        <f aca="false">J517</f>
        <v>3978700</v>
      </c>
      <c r="K516" s="63" t="n">
        <f aca="false">K517</f>
        <v>-3978700</v>
      </c>
      <c r="L516" s="63" t="n">
        <f aca="false">L517</f>
        <v>0</v>
      </c>
      <c r="M516" s="63" t="n">
        <f aca="false">M517</f>
        <v>0</v>
      </c>
      <c r="N516" s="63" t="n">
        <f aca="false">N517</f>
        <v>0</v>
      </c>
      <c r="O516" s="63" t="n">
        <f aca="false">O517</f>
        <v>0</v>
      </c>
      <c r="P516" s="63" t="n">
        <f aca="false">P517</f>
        <v>0</v>
      </c>
      <c r="Q516" s="63" t="n">
        <f aca="false">Q517</f>
        <v>0</v>
      </c>
      <c r="R516" s="63" t="n">
        <f aca="false">R517</f>
        <v>0</v>
      </c>
      <c r="S516" s="63" t="n">
        <f aca="false">S517</f>
        <v>0</v>
      </c>
      <c r="T516" s="63" t="n">
        <f aca="false">T517</f>
        <v>0</v>
      </c>
      <c r="U516" s="63" t="n">
        <f aca="false">U517</f>
        <v>0</v>
      </c>
      <c r="V516" s="63" t="n">
        <f aca="false">V517</f>
        <v>0</v>
      </c>
    </row>
    <row r="517" customFormat="false" ht="35.2" hidden="true" customHeight="true" outlineLevel="0" collapsed="false">
      <c r="B517" s="86"/>
      <c r="C517" s="29" t="s">
        <v>197</v>
      </c>
      <c r="D517" s="88" t="n">
        <v>925</v>
      </c>
      <c r="E517" s="33" t="s">
        <v>30</v>
      </c>
      <c r="F517" s="33" t="s">
        <v>30</v>
      </c>
      <c r="G517" s="73" t="n">
        <v>7000063110</v>
      </c>
      <c r="H517" s="66" t="n">
        <v>600</v>
      </c>
      <c r="I517" s="63" t="n">
        <f aca="false">SUM(J517:V517)</f>
        <v>0</v>
      </c>
      <c r="J517" s="63" t="n">
        <v>3978700</v>
      </c>
      <c r="K517" s="63" t="n">
        <v>-3978700</v>
      </c>
      <c r="L517" s="63" t="n">
        <v>0</v>
      </c>
      <c r="M517" s="63" t="n">
        <v>0</v>
      </c>
      <c r="N517" s="63" t="n">
        <v>0</v>
      </c>
      <c r="O517" s="63" t="n">
        <v>0</v>
      </c>
      <c r="P517" s="63" t="n">
        <v>0</v>
      </c>
      <c r="Q517" s="63" t="n">
        <v>0</v>
      </c>
      <c r="R517" s="63" t="n">
        <v>0</v>
      </c>
      <c r="S517" s="63" t="n">
        <v>0</v>
      </c>
      <c r="T517" s="63" t="n">
        <v>0</v>
      </c>
      <c r="U517" s="63" t="n">
        <v>0</v>
      </c>
      <c r="V517" s="63" t="n">
        <v>0</v>
      </c>
    </row>
    <row r="518" customFormat="false" ht="51.2" hidden="true" customHeight="true" outlineLevel="0" collapsed="false">
      <c r="B518" s="86"/>
      <c r="C518" s="29" t="s">
        <v>329</v>
      </c>
      <c r="D518" s="88" t="n">
        <v>925</v>
      </c>
      <c r="E518" s="33" t="s">
        <v>30</v>
      </c>
      <c r="F518" s="33" t="s">
        <v>30</v>
      </c>
      <c r="G518" s="73" t="s">
        <v>395</v>
      </c>
      <c r="H518" s="66"/>
      <c r="I518" s="63" t="n">
        <f aca="false">SUM(J518:V518)</f>
        <v>0</v>
      </c>
      <c r="J518" s="63" t="n">
        <f aca="false">J519</f>
        <v>2365200</v>
      </c>
      <c r="K518" s="63" t="n">
        <f aca="false">K519</f>
        <v>-2365200</v>
      </c>
      <c r="L518" s="63" t="n">
        <f aca="false">L519</f>
        <v>0</v>
      </c>
      <c r="M518" s="63" t="n">
        <f aca="false">M519</f>
        <v>0</v>
      </c>
      <c r="N518" s="63" t="n">
        <f aca="false">N519</f>
        <v>0</v>
      </c>
      <c r="O518" s="63" t="n">
        <f aca="false">O519</f>
        <v>0</v>
      </c>
      <c r="P518" s="63" t="n">
        <f aca="false">P519</f>
        <v>0</v>
      </c>
      <c r="Q518" s="63" t="n">
        <f aca="false">Q519</f>
        <v>0</v>
      </c>
      <c r="R518" s="63" t="n">
        <f aca="false">R519</f>
        <v>0</v>
      </c>
      <c r="S518" s="63" t="n">
        <f aca="false">S519</f>
        <v>0</v>
      </c>
      <c r="T518" s="63" t="n">
        <f aca="false">T519</f>
        <v>0</v>
      </c>
      <c r="U518" s="63" t="n">
        <f aca="false">U519</f>
        <v>0</v>
      </c>
      <c r="V518" s="63" t="n">
        <f aca="false">V519</f>
        <v>0</v>
      </c>
    </row>
    <row r="519" customFormat="false" ht="35.2" hidden="true" customHeight="true" outlineLevel="0" collapsed="false">
      <c r="B519" s="86"/>
      <c r="C519" s="29" t="s">
        <v>197</v>
      </c>
      <c r="D519" s="88" t="n">
        <v>925</v>
      </c>
      <c r="E519" s="33" t="s">
        <v>30</v>
      </c>
      <c r="F519" s="33" t="s">
        <v>30</v>
      </c>
      <c r="G519" s="73" t="s">
        <v>395</v>
      </c>
      <c r="H519" s="66" t="n">
        <v>600</v>
      </c>
      <c r="I519" s="63" t="n">
        <f aca="false">SUM(J519:V519)</f>
        <v>0</v>
      </c>
      <c r="J519" s="63" t="n">
        <v>2365200</v>
      </c>
      <c r="K519" s="63" t="n">
        <v>-2365200</v>
      </c>
      <c r="L519" s="63" t="n">
        <v>0</v>
      </c>
      <c r="M519" s="63" t="n">
        <v>0</v>
      </c>
      <c r="N519" s="63" t="n">
        <v>0</v>
      </c>
      <c r="O519" s="63" t="n">
        <v>0</v>
      </c>
      <c r="P519" s="63" t="n">
        <v>0</v>
      </c>
      <c r="Q519" s="63" t="n">
        <v>0</v>
      </c>
      <c r="R519" s="63" t="n">
        <v>0</v>
      </c>
      <c r="S519" s="63" t="n">
        <v>0</v>
      </c>
      <c r="T519" s="63" t="n">
        <v>0</v>
      </c>
      <c r="U519" s="63" t="n">
        <v>0</v>
      </c>
      <c r="V519" s="63"/>
    </row>
    <row r="520" customFormat="false" ht="17.6" hidden="false" customHeight="false" outlineLevel="0" collapsed="false">
      <c r="B520" s="86"/>
      <c r="C520" s="29" t="s">
        <v>64</v>
      </c>
      <c r="D520" s="88" t="n">
        <v>925</v>
      </c>
      <c r="E520" s="33" t="s">
        <v>30</v>
      </c>
      <c r="F520" s="33" t="s">
        <v>40</v>
      </c>
      <c r="G520" s="73"/>
      <c r="H520" s="66"/>
      <c r="I520" s="63" t="n">
        <f aca="false">SUM(J520:V520)</f>
        <v>51620773.8</v>
      </c>
      <c r="J520" s="63" t="n">
        <f aca="false">J521+J534+J527+J540+J552</f>
        <v>17074500</v>
      </c>
      <c r="K520" s="63" t="n">
        <f aca="false">K521+K534+K527+K540+K552</f>
        <v>26823300</v>
      </c>
      <c r="L520" s="63" t="n">
        <f aca="false">L521+L534+L527+L540+L552</f>
        <v>966500</v>
      </c>
      <c r="M520" s="63" t="n">
        <f aca="false">M521+M534+M527+M540+M552</f>
        <v>90200</v>
      </c>
      <c r="N520" s="63" t="n">
        <f aca="false">N521+N534+N527+N540+N552</f>
        <v>223910</v>
      </c>
      <c r="O520" s="63" t="n">
        <f aca="false">O521+O534+O527+O540+O552</f>
        <v>0</v>
      </c>
      <c r="P520" s="63" t="n">
        <f aca="false">P521+P534+P527+P540+P552</f>
        <v>44300</v>
      </c>
      <c r="Q520" s="63" t="n">
        <f aca="false">Q521+Q534+Q527+Q540+Q552</f>
        <v>3541063.8</v>
      </c>
      <c r="R520" s="63" t="n">
        <f aca="false">R521+R534+R527+R540+R552</f>
        <v>10000</v>
      </c>
      <c r="S520" s="63" t="n">
        <f aca="false">S521+S534+S527+S540+S552</f>
        <v>2847000</v>
      </c>
      <c r="T520" s="63" t="n">
        <f aca="false">T521+T534+T527+T540+T552</f>
        <v>0</v>
      </c>
      <c r="U520" s="63" t="n">
        <f aca="false">U521+U534+U527+U540+U552</f>
        <v>0</v>
      </c>
      <c r="V520" s="63" t="n">
        <f aca="false">V521+V534</f>
        <v>0</v>
      </c>
    </row>
    <row r="521" customFormat="false" ht="33.6" hidden="false" customHeight="false" outlineLevel="0" collapsed="false">
      <c r="B521" s="86"/>
      <c r="C521" s="29" t="s">
        <v>105</v>
      </c>
      <c r="D521" s="88" t="n">
        <v>925</v>
      </c>
      <c r="E521" s="33" t="s">
        <v>30</v>
      </c>
      <c r="F521" s="33" t="s">
        <v>40</v>
      </c>
      <c r="G521" s="73" t="n">
        <v>5000000000</v>
      </c>
      <c r="H521" s="66"/>
      <c r="I521" s="63" t="n">
        <f aca="false">SUM(J521:V521)</f>
        <v>13172300</v>
      </c>
      <c r="J521" s="63" t="n">
        <f aca="false">J522</f>
        <v>8783200</v>
      </c>
      <c r="K521" s="63" t="n">
        <f aca="false">K522</f>
        <v>4389100</v>
      </c>
      <c r="L521" s="63" t="n">
        <f aca="false">L522</f>
        <v>0</v>
      </c>
      <c r="M521" s="63" t="n">
        <f aca="false">M522</f>
        <v>0</v>
      </c>
      <c r="N521" s="63" t="n">
        <f aca="false">N522</f>
        <v>0</v>
      </c>
      <c r="O521" s="63" t="n">
        <f aca="false">O522</f>
        <v>0</v>
      </c>
      <c r="P521" s="63" t="n">
        <f aca="false">P522</f>
        <v>0</v>
      </c>
      <c r="Q521" s="63" t="n">
        <f aca="false">Q522</f>
        <v>0</v>
      </c>
      <c r="R521" s="63" t="n">
        <f aca="false">R522</f>
        <v>0</v>
      </c>
      <c r="S521" s="63" t="n">
        <f aca="false">S522</f>
        <v>0</v>
      </c>
      <c r="T521" s="63" t="n">
        <f aca="false">T522</f>
        <v>0</v>
      </c>
      <c r="U521" s="63" t="n">
        <f aca="false">U522</f>
        <v>0</v>
      </c>
      <c r="V521" s="63" t="n">
        <f aca="false">V522</f>
        <v>0</v>
      </c>
    </row>
    <row r="522" customFormat="false" ht="35.2" hidden="false" customHeight="true" outlineLevel="0" collapsed="false">
      <c r="B522" s="86"/>
      <c r="C522" s="29" t="s">
        <v>114</v>
      </c>
      <c r="D522" s="88" t="n">
        <v>925</v>
      </c>
      <c r="E522" s="33" t="s">
        <v>30</v>
      </c>
      <c r="F522" s="33" t="s">
        <v>40</v>
      </c>
      <c r="G522" s="73" t="n">
        <v>5020000000</v>
      </c>
      <c r="H522" s="66"/>
      <c r="I522" s="63" t="n">
        <f aca="false">SUM(J522:V522)</f>
        <v>13172300</v>
      </c>
      <c r="J522" s="63" t="n">
        <f aca="false">J523</f>
        <v>8783200</v>
      </c>
      <c r="K522" s="63" t="n">
        <f aca="false">K523</f>
        <v>4389100</v>
      </c>
      <c r="L522" s="63" t="n">
        <f aca="false">L523</f>
        <v>0</v>
      </c>
      <c r="M522" s="63" t="n">
        <f aca="false">M523</f>
        <v>0</v>
      </c>
      <c r="N522" s="63" t="n">
        <f aca="false">N523</f>
        <v>0</v>
      </c>
      <c r="O522" s="63" t="n">
        <f aca="false">O523</f>
        <v>0</v>
      </c>
      <c r="P522" s="63" t="n">
        <f aca="false">P523</f>
        <v>0</v>
      </c>
      <c r="Q522" s="63" t="n">
        <f aca="false">Q523</f>
        <v>0</v>
      </c>
      <c r="R522" s="63" t="n">
        <f aca="false">R523</f>
        <v>0</v>
      </c>
      <c r="S522" s="63" t="n">
        <f aca="false">S523</f>
        <v>0</v>
      </c>
      <c r="T522" s="63" t="n">
        <f aca="false">T523</f>
        <v>0</v>
      </c>
      <c r="U522" s="63" t="n">
        <f aca="false">U523</f>
        <v>0</v>
      </c>
      <c r="V522" s="63" t="n">
        <f aca="false">V523</f>
        <v>0</v>
      </c>
    </row>
    <row r="523" customFormat="false" ht="35.2" hidden="false" customHeight="true" outlineLevel="0" collapsed="false">
      <c r="B523" s="86"/>
      <c r="C523" s="29" t="s">
        <v>107</v>
      </c>
      <c r="D523" s="88" t="n">
        <v>925</v>
      </c>
      <c r="E523" s="33" t="s">
        <v>30</v>
      </c>
      <c r="F523" s="33" t="s">
        <v>40</v>
      </c>
      <c r="G523" s="73" t="n">
        <v>5020000190</v>
      </c>
      <c r="H523" s="66"/>
      <c r="I523" s="63" t="n">
        <f aca="false">SUM(J523:V523)</f>
        <v>13172300</v>
      </c>
      <c r="J523" s="63" t="n">
        <f aca="false">J524+J525+J526</f>
        <v>8783200</v>
      </c>
      <c r="K523" s="63" t="n">
        <f aca="false">K524+K525+K526</f>
        <v>4389100</v>
      </c>
      <c r="L523" s="63" t="n">
        <f aca="false">L524+L525+L526</f>
        <v>0</v>
      </c>
      <c r="M523" s="63" t="n">
        <f aca="false">M524+M525+M526</f>
        <v>0</v>
      </c>
      <c r="N523" s="63" t="n">
        <f aca="false">N524+N525+N526</f>
        <v>0</v>
      </c>
      <c r="O523" s="63" t="n">
        <f aca="false">O524+O525+O526</f>
        <v>0</v>
      </c>
      <c r="P523" s="63" t="n">
        <f aca="false">P524+P525+P526</f>
        <v>0</v>
      </c>
      <c r="Q523" s="63" t="n">
        <f aca="false">Q524+Q525+Q526</f>
        <v>0</v>
      </c>
      <c r="R523" s="63" t="n">
        <f aca="false">R524+R525+R526</f>
        <v>0</v>
      </c>
      <c r="S523" s="63" t="n">
        <f aca="false">S524+S525+S526</f>
        <v>0</v>
      </c>
      <c r="T523" s="63" t="n">
        <f aca="false">T524+T525+T526</f>
        <v>0</v>
      </c>
      <c r="U523" s="63" t="n">
        <f aca="false">U524+U525+U526</f>
        <v>0</v>
      </c>
      <c r="V523" s="63" t="n">
        <f aca="false">V524+V525+V526</f>
        <v>0</v>
      </c>
    </row>
    <row r="524" customFormat="false" ht="67.2" hidden="false" customHeight="true" outlineLevel="0" collapsed="false">
      <c r="B524" s="86"/>
      <c r="C524" s="29" t="s">
        <v>108</v>
      </c>
      <c r="D524" s="88" t="n">
        <v>925</v>
      </c>
      <c r="E524" s="33" t="s">
        <v>30</v>
      </c>
      <c r="F524" s="33" t="s">
        <v>40</v>
      </c>
      <c r="G524" s="73" t="n">
        <v>5020000190</v>
      </c>
      <c r="H524" s="66" t="n">
        <v>100</v>
      </c>
      <c r="I524" s="63" t="n">
        <f aca="false">SUM(J524:V524)</f>
        <v>12481300</v>
      </c>
      <c r="J524" s="63" t="n">
        <v>8183200</v>
      </c>
      <c r="K524" s="63" t="n">
        <v>4298100</v>
      </c>
      <c r="L524" s="63" t="n">
        <v>0</v>
      </c>
      <c r="M524" s="63" t="n">
        <v>0</v>
      </c>
      <c r="N524" s="63" t="n">
        <v>0</v>
      </c>
      <c r="O524" s="63" t="n">
        <v>0</v>
      </c>
      <c r="P524" s="63" t="n">
        <v>0</v>
      </c>
      <c r="Q524" s="63" t="n">
        <v>0</v>
      </c>
      <c r="R524" s="63" t="n">
        <v>0</v>
      </c>
      <c r="S524" s="63" t="n">
        <v>0</v>
      </c>
      <c r="T524" s="63" t="n">
        <v>0</v>
      </c>
      <c r="U524" s="63" t="n">
        <v>0</v>
      </c>
      <c r="V524" s="63" t="n">
        <v>0</v>
      </c>
    </row>
    <row r="525" customFormat="false" ht="35.2" hidden="true" customHeight="true" outlineLevel="0" collapsed="false">
      <c r="B525" s="86"/>
      <c r="C525" s="29" t="s">
        <v>111</v>
      </c>
      <c r="D525" s="88" t="n">
        <v>925</v>
      </c>
      <c r="E525" s="33" t="s">
        <v>30</v>
      </c>
      <c r="F525" s="33" t="s">
        <v>40</v>
      </c>
      <c r="G525" s="73" t="n">
        <v>5020000190</v>
      </c>
      <c r="H525" s="66" t="n">
        <v>200</v>
      </c>
      <c r="I525" s="63" t="n">
        <f aca="false">SUM(J525:V525)</f>
        <v>0</v>
      </c>
      <c r="J525" s="63" t="n">
        <v>0</v>
      </c>
      <c r="V525" s="63" t="n">
        <v>0</v>
      </c>
    </row>
    <row r="526" customFormat="false" ht="17.6" hidden="false" customHeight="false" outlineLevel="0" collapsed="false">
      <c r="B526" s="86"/>
      <c r="C526" s="29" t="s">
        <v>115</v>
      </c>
      <c r="D526" s="88" t="n">
        <v>925</v>
      </c>
      <c r="E526" s="33" t="s">
        <v>30</v>
      </c>
      <c r="F526" s="33" t="s">
        <v>40</v>
      </c>
      <c r="G526" s="73" t="n">
        <v>5020000190</v>
      </c>
      <c r="H526" s="66" t="n">
        <v>800</v>
      </c>
      <c r="I526" s="63" t="n">
        <f aca="false">SUM(J526:V526)</f>
        <v>691000</v>
      </c>
      <c r="J526" s="63" t="n">
        <v>600000</v>
      </c>
      <c r="K526" s="63" t="n">
        <v>91000</v>
      </c>
      <c r="L526" s="63" t="n">
        <v>0</v>
      </c>
      <c r="M526" s="63" t="n">
        <v>0</v>
      </c>
      <c r="N526" s="63" t="n">
        <v>0</v>
      </c>
      <c r="O526" s="63" t="n">
        <v>0</v>
      </c>
      <c r="P526" s="63" t="n">
        <v>0</v>
      </c>
      <c r="Q526" s="63" t="n">
        <v>0</v>
      </c>
      <c r="R526" s="63" t="n">
        <v>0</v>
      </c>
      <c r="S526" s="63" t="n">
        <v>0</v>
      </c>
      <c r="T526" s="63" t="n">
        <v>0</v>
      </c>
      <c r="U526" s="63" t="n">
        <v>0</v>
      </c>
      <c r="V526" s="63" t="n">
        <v>0</v>
      </c>
    </row>
    <row r="527" customFormat="false" ht="35.2" hidden="false" customHeight="true" outlineLevel="0" collapsed="false">
      <c r="B527" s="86"/>
      <c r="C527" s="29" t="s">
        <v>124</v>
      </c>
      <c r="D527" s="88" t="n">
        <v>925</v>
      </c>
      <c r="E527" s="33" t="s">
        <v>30</v>
      </c>
      <c r="F527" s="33" t="s">
        <v>40</v>
      </c>
      <c r="G527" s="73" t="n">
        <v>5100000000</v>
      </c>
      <c r="H527" s="66"/>
      <c r="I527" s="63" t="n">
        <f aca="false">SUM(J527:V527)</f>
        <v>3768210</v>
      </c>
      <c r="J527" s="63" t="n">
        <f aca="false">J528</f>
        <v>0</v>
      </c>
      <c r="K527" s="63" t="n">
        <f aca="false">K528</f>
        <v>3500000</v>
      </c>
      <c r="L527" s="63" t="n">
        <f aca="false">L528</f>
        <v>0</v>
      </c>
      <c r="M527" s="63" t="n">
        <f aca="false">M528</f>
        <v>0</v>
      </c>
      <c r="N527" s="63" t="n">
        <f aca="false">N528+N531</f>
        <v>223910</v>
      </c>
      <c r="O527" s="63" t="n">
        <f aca="false">O528+O531</f>
        <v>0</v>
      </c>
      <c r="P527" s="63" t="n">
        <f aca="false">P528+P531</f>
        <v>44300</v>
      </c>
      <c r="Q527" s="63" t="n">
        <f aca="false">Q528+Q531</f>
        <v>0</v>
      </c>
      <c r="R527" s="63" t="n">
        <f aca="false">R528+R531</f>
        <v>0</v>
      </c>
      <c r="S527" s="63" t="n">
        <f aca="false">S528+S531</f>
        <v>0</v>
      </c>
      <c r="T527" s="63" t="n">
        <f aca="false">T528+T531</f>
        <v>0</v>
      </c>
      <c r="U527" s="63" t="n">
        <f aca="false">U528+U531</f>
        <v>0</v>
      </c>
      <c r="V527" s="63"/>
    </row>
    <row r="528" customFormat="false" ht="17.6" hidden="false" customHeight="false" outlineLevel="0" collapsed="false">
      <c r="B528" s="86"/>
      <c r="C528" s="29" t="s">
        <v>131</v>
      </c>
      <c r="D528" s="88" t="n">
        <v>925</v>
      </c>
      <c r="E528" s="33" t="s">
        <v>30</v>
      </c>
      <c r="F528" s="33" t="s">
        <v>40</v>
      </c>
      <c r="G528" s="73" t="n">
        <v>5130000000</v>
      </c>
      <c r="H528" s="66"/>
      <c r="I528" s="63" t="n">
        <f aca="false">SUM(J528:V528)</f>
        <v>3500000</v>
      </c>
      <c r="J528" s="63" t="n">
        <f aca="false">J529</f>
        <v>0</v>
      </c>
      <c r="K528" s="63" t="n">
        <f aca="false">K529</f>
        <v>3500000</v>
      </c>
      <c r="L528" s="63" t="n">
        <f aca="false">L529</f>
        <v>0</v>
      </c>
      <c r="M528" s="63" t="n">
        <f aca="false">M529</f>
        <v>0</v>
      </c>
      <c r="N528" s="63" t="n">
        <f aca="false">N529</f>
        <v>0</v>
      </c>
      <c r="O528" s="63" t="n">
        <f aca="false">O529</f>
        <v>0</v>
      </c>
      <c r="P528" s="63" t="n">
        <f aca="false">P529</f>
        <v>0</v>
      </c>
      <c r="Q528" s="63" t="n">
        <f aca="false">Q529</f>
        <v>0</v>
      </c>
      <c r="R528" s="63" t="n">
        <f aca="false">R529</f>
        <v>0</v>
      </c>
      <c r="S528" s="63" t="n">
        <f aca="false">S529</f>
        <v>0</v>
      </c>
      <c r="T528" s="63" t="n">
        <f aca="false">T529</f>
        <v>0</v>
      </c>
      <c r="U528" s="63" t="n">
        <f aca="false">U529</f>
        <v>0</v>
      </c>
      <c r="V528" s="63"/>
    </row>
    <row r="529" customFormat="false" ht="35.2" hidden="false" customHeight="true" outlineLevel="0" collapsed="false">
      <c r="B529" s="86"/>
      <c r="C529" s="29" t="s">
        <v>133</v>
      </c>
      <c r="D529" s="88" t="n">
        <v>925</v>
      </c>
      <c r="E529" s="33" t="s">
        <v>30</v>
      </c>
      <c r="F529" s="33" t="s">
        <v>40</v>
      </c>
      <c r="G529" s="73" t="n">
        <v>5130010220</v>
      </c>
      <c r="H529" s="66"/>
      <c r="I529" s="63" t="n">
        <f aca="false">SUM(J529:V529)</f>
        <v>3500000</v>
      </c>
      <c r="J529" s="63" t="n">
        <f aca="false">J530</f>
        <v>0</v>
      </c>
      <c r="K529" s="63" t="n">
        <f aca="false">K530</f>
        <v>3500000</v>
      </c>
      <c r="L529" s="63" t="n">
        <f aca="false">L530</f>
        <v>0</v>
      </c>
      <c r="M529" s="63" t="n">
        <f aca="false">M530</f>
        <v>0</v>
      </c>
      <c r="N529" s="63" t="n">
        <f aca="false">N530</f>
        <v>0</v>
      </c>
      <c r="O529" s="63" t="n">
        <f aca="false">O530</f>
        <v>0</v>
      </c>
      <c r="P529" s="63" t="n">
        <f aca="false">P530</f>
        <v>0</v>
      </c>
      <c r="Q529" s="63" t="n">
        <f aca="false">Q530</f>
        <v>0</v>
      </c>
      <c r="R529" s="63" t="n">
        <f aca="false">R530</f>
        <v>0</v>
      </c>
      <c r="S529" s="63" t="n">
        <f aca="false">S530</f>
        <v>0</v>
      </c>
      <c r="T529" s="63" t="n">
        <f aca="false">T530</f>
        <v>0</v>
      </c>
      <c r="U529" s="63" t="n">
        <f aca="false">U530</f>
        <v>0</v>
      </c>
      <c r="V529" s="63"/>
    </row>
    <row r="530" customFormat="false" ht="35.2" hidden="false" customHeight="true" outlineLevel="0" collapsed="false">
      <c r="B530" s="86"/>
      <c r="C530" s="29" t="s">
        <v>197</v>
      </c>
      <c r="D530" s="88" t="n">
        <v>925</v>
      </c>
      <c r="E530" s="33" t="s">
        <v>30</v>
      </c>
      <c r="F530" s="33" t="s">
        <v>40</v>
      </c>
      <c r="G530" s="73" t="n">
        <v>5130010220</v>
      </c>
      <c r="H530" s="66" t="n">
        <v>600</v>
      </c>
      <c r="I530" s="63" t="n">
        <f aca="false">SUM(J530:V530)</f>
        <v>3500000</v>
      </c>
      <c r="K530" s="63" t="n">
        <v>3500000</v>
      </c>
      <c r="L530" s="63" t="n">
        <v>0</v>
      </c>
      <c r="M530" s="63" t="n">
        <v>0</v>
      </c>
      <c r="N530" s="63" t="n">
        <v>0</v>
      </c>
      <c r="O530" s="63" t="n">
        <v>0</v>
      </c>
      <c r="P530" s="63" t="n">
        <v>0</v>
      </c>
      <c r="Q530" s="63" t="n">
        <v>0</v>
      </c>
      <c r="R530" s="63" t="n">
        <v>0</v>
      </c>
      <c r="S530" s="63" t="n">
        <v>0</v>
      </c>
      <c r="T530" s="63" t="n">
        <v>0</v>
      </c>
      <c r="U530" s="63" t="n">
        <v>0</v>
      </c>
      <c r="V530" s="63"/>
    </row>
    <row r="531" customFormat="false" ht="35.2" hidden="false" customHeight="true" outlineLevel="0" collapsed="false">
      <c r="B531" s="86"/>
      <c r="C531" s="29" t="s">
        <v>139</v>
      </c>
      <c r="D531" s="88" t="n">
        <v>925</v>
      </c>
      <c r="E531" s="33" t="s">
        <v>30</v>
      </c>
      <c r="F531" s="33" t="s">
        <v>40</v>
      </c>
      <c r="G531" s="73" t="n">
        <v>5140000000</v>
      </c>
      <c r="H531" s="66"/>
      <c r="I531" s="63" t="n">
        <f aca="false">SUM(J531:V531)</f>
        <v>268210</v>
      </c>
      <c r="N531" s="63" t="n">
        <f aca="false">N532</f>
        <v>223910</v>
      </c>
      <c r="O531" s="63" t="n">
        <f aca="false">O532</f>
        <v>0</v>
      </c>
      <c r="P531" s="63" t="n">
        <f aca="false">P532</f>
        <v>44300</v>
      </c>
      <c r="Q531" s="63" t="n">
        <f aca="false">Q532</f>
        <v>0</v>
      </c>
      <c r="R531" s="63" t="n">
        <f aca="false">R532</f>
        <v>0</v>
      </c>
      <c r="S531" s="63" t="n">
        <f aca="false">S532</f>
        <v>0</v>
      </c>
      <c r="T531" s="63" t="n">
        <f aca="false">T532</f>
        <v>0</v>
      </c>
      <c r="U531" s="63" t="n">
        <f aca="false">U532</f>
        <v>0</v>
      </c>
      <c r="V531" s="63"/>
    </row>
    <row r="532" customFormat="false" ht="35.2" hidden="false" customHeight="true" outlineLevel="0" collapsed="false">
      <c r="B532" s="86"/>
      <c r="C532" s="29" t="s">
        <v>139</v>
      </c>
      <c r="D532" s="88" t="n">
        <v>925</v>
      </c>
      <c r="E532" s="33" t="s">
        <v>30</v>
      </c>
      <c r="F532" s="33" t="s">
        <v>40</v>
      </c>
      <c r="G532" s="73" t="n">
        <v>5140010610</v>
      </c>
      <c r="H532" s="66"/>
      <c r="I532" s="63" t="n">
        <f aca="false">SUM(J532:V532)</f>
        <v>268210</v>
      </c>
      <c r="N532" s="63" t="n">
        <f aca="false">N533</f>
        <v>223910</v>
      </c>
      <c r="O532" s="63" t="n">
        <f aca="false">O533</f>
        <v>0</v>
      </c>
      <c r="P532" s="63" t="n">
        <f aca="false">P533</f>
        <v>44300</v>
      </c>
      <c r="Q532" s="63" t="n">
        <f aca="false">Q533</f>
        <v>0</v>
      </c>
      <c r="R532" s="63" t="n">
        <f aca="false">R533</f>
        <v>0</v>
      </c>
      <c r="S532" s="63" t="n">
        <f aca="false">S533</f>
        <v>0</v>
      </c>
      <c r="T532" s="63" t="n">
        <f aca="false">T533</f>
        <v>0</v>
      </c>
      <c r="U532" s="63" t="n">
        <f aca="false">U533</f>
        <v>0</v>
      </c>
      <c r="V532" s="63"/>
    </row>
    <row r="533" customFormat="false" ht="35.2" hidden="false" customHeight="true" outlineLevel="0" collapsed="false">
      <c r="B533" s="86"/>
      <c r="C533" s="29" t="s">
        <v>197</v>
      </c>
      <c r="D533" s="88" t="n">
        <v>925</v>
      </c>
      <c r="E533" s="33" t="s">
        <v>30</v>
      </c>
      <c r="F533" s="33" t="s">
        <v>40</v>
      </c>
      <c r="G533" s="73" t="n">
        <v>5140010610</v>
      </c>
      <c r="H533" s="66" t="n">
        <v>600</v>
      </c>
      <c r="I533" s="63" t="n">
        <f aca="false">SUM(J533:V533)</f>
        <v>268210</v>
      </c>
      <c r="N533" s="63" t="n">
        <v>223910</v>
      </c>
      <c r="O533" s="63" t="n">
        <v>0</v>
      </c>
      <c r="P533" s="63" t="n">
        <v>44300</v>
      </c>
      <c r="Q533" s="63" t="n">
        <v>0</v>
      </c>
      <c r="R533" s="63" t="n">
        <v>0</v>
      </c>
      <c r="S533" s="63" t="n">
        <v>0</v>
      </c>
      <c r="T533" s="63" t="n">
        <v>0</v>
      </c>
      <c r="U533" s="63" t="n">
        <v>0</v>
      </c>
      <c r="V533" s="63"/>
    </row>
    <row r="534" customFormat="false" ht="17.6" hidden="false" customHeight="false" outlineLevel="0" collapsed="false">
      <c r="B534" s="86"/>
      <c r="C534" s="29" t="s">
        <v>149</v>
      </c>
      <c r="D534" s="88" t="n">
        <v>925</v>
      </c>
      <c r="E534" s="33" t="s">
        <v>30</v>
      </c>
      <c r="F534" s="33" t="s">
        <v>40</v>
      </c>
      <c r="G534" s="73" t="n">
        <v>5200000000</v>
      </c>
      <c r="H534" s="66"/>
      <c r="I534" s="63" t="n">
        <f aca="false">SUM(J534:V534)</f>
        <v>13543600</v>
      </c>
      <c r="J534" s="63" t="n">
        <f aca="false">J535</f>
        <v>8291300</v>
      </c>
      <c r="K534" s="63" t="n">
        <f aca="false">K535</f>
        <v>5252300</v>
      </c>
      <c r="L534" s="63" t="n">
        <f aca="false">L535</f>
        <v>0</v>
      </c>
      <c r="M534" s="63" t="n">
        <f aca="false">M535</f>
        <v>0</v>
      </c>
      <c r="N534" s="63" t="n">
        <f aca="false">N535</f>
        <v>0</v>
      </c>
      <c r="O534" s="63" t="n">
        <f aca="false">O535</f>
        <v>0</v>
      </c>
      <c r="P534" s="63" t="n">
        <f aca="false">P535</f>
        <v>0</v>
      </c>
      <c r="Q534" s="63" t="n">
        <f aca="false">Q535</f>
        <v>0</v>
      </c>
      <c r="R534" s="63" t="n">
        <f aca="false">R535</f>
        <v>0</v>
      </c>
      <c r="S534" s="63" t="n">
        <f aca="false">S535</f>
        <v>0</v>
      </c>
      <c r="T534" s="63" t="n">
        <f aca="false">T535</f>
        <v>0</v>
      </c>
      <c r="U534" s="63" t="n">
        <f aca="false">U535</f>
        <v>0</v>
      </c>
      <c r="V534" s="63" t="n">
        <f aca="false">V535</f>
        <v>0</v>
      </c>
    </row>
    <row r="535" customFormat="false" ht="17.6" hidden="false" customHeight="false" outlineLevel="0" collapsed="false">
      <c r="B535" s="86"/>
      <c r="C535" s="29" t="s">
        <v>156</v>
      </c>
      <c r="D535" s="88" t="n">
        <v>925</v>
      </c>
      <c r="E535" s="33" t="s">
        <v>30</v>
      </c>
      <c r="F535" s="33" t="s">
        <v>40</v>
      </c>
      <c r="G535" s="73" t="n">
        <v>5250000000</v>
      </c>
      <c r="H535" s="66"/>
      <c r="I535" s="63" t="n">
        <f aca="false">SUM(J535:V535)</f>
        <v>13543600</v>
      </c>
      <c r="J535" s="63" t="n">
        <f aca="false">J536</f>
        <v>8291300</v>
      </c>
      <c r="K535" s="63" t="n">
        <f aca="false">K536</f>
        <v>5252300</v>
      </c>
      <c r="L535" s="63" t="n">
        <f aca="false">L536</f>
        <v>0</v>
      </c>
      <c r="M535" s="63" t="n">
        <f aca="false">M536</f>
        <v>0</v>
      </c>
      <c r="N535" s="63" t="n">
        <f aca="false">N536</f>
        <v>0</v>
      </c>
      <c r="O535" s="63" t="n">
        <f aca="false">O536</f>
        <v>0</v>
      </c>
      <c r="P535" s="63" t="n">
        <f aca="false">P536</f>
        <v>0</v>
      </c>
      <c r="Q535" s="63" t="n">
        <f aca="false">Q536</f>
        <v>0</v>
      </c>
      <c r="R535" s="63" t="n">
        <f aca="false">R536</f>
        <v>0</v>
      </c>
      <c r="S535" s="63" t="n">
        <f aca="false">S536</f>
        <v>0</v>
      </c>
      <c r="T535" s="63" t="n">
        <f aca="false">T536</f>
        <v>0</v>
      </c>
      <c r="U535" s="63" t="n">
        <f aca="false">U536</f>
        <v>0</v>
      </c>
      <c r="V535" s="63" t="n">
        <f aca="false">V536</f>
        <v>0</v>
      </c>
    </row>
    <row r="536" customFormat="false" ht="35.2" hidden="false" customHeight="true" outlineLevel="0" collapsed="false">
      <c r="B536" s="86"/>
      <c r="C536" s="29" t="s">
        <v>151</v>
      </c>
      <c r="D536" s="88" t="n">
        <v>925</v>
      </c>
      <c r="E536" s="33" t="s">
        <v>30</v>
      </c>
      <c r="F536" s="33" t="s">
        <v>40</v>
      </c>
      <c r="G536" s="73" t="n">
        <v>5250000590</v>
      </c>
      <c r="H536" s="66"/>
      <c r="I536" s="63" t="n">
        <f aca="false">SUM(J536:V536)</f>
        <v>13543600</v>
      </c>
      <c r="J536" s="63" t="n">
        <f aca="false">J537+J538+J539</f>
        <v>8291300</v>
      </c>
      <c r="K536" s="63" t="n">
        <f aca="false">K537+K538+K539</f>
        <v>5252300</v>
      </c>
      <c r="L536" s="63" t="n">
        <f aca="false">L537+L538+L539</f>
        <v>0</v>
      </c>
      <c r="M536" s="63" t="n">
        <f aca="false">M537+M538+M539</f>
        <v>0</v>
      </c>
      <c r="N536" s="63" t="n">
        <f aca="false">N537+N538+N539</f>
        <v>0</v>
      </c>
      <c r="O536" s="63" t="n">
        <f aca="false">O537+O538+O539</f>
        <v>0</v>
      </c>
      <c r="P536" s="63" t="n">
        <f aca="false">P537+P538+P539</f>
        <v>0</v>
      </c>
      <c r="Q536" s="63" t="n">
        <f aca="false">Q537+Q538+Q539</f>
        <v>0</v>
      </c>
      <c r="R536" s="63" t="n">
        <f aca="false">R537+R538+R539</f>
        <v>0</v>
      </c>
      <c r="S536" s="63" t="n">
        <f aca="false">S537+S538+S539</f>
        <v>0</v>
      </c>
      <c r="T536" s="63" t="n">
        <f aca="false">T537+T538+T539</f>
        <v>0</v>
      </c>
      <c r="U536" s="63" t="n">
        <f aca="false">U537+U538+U539</f>
        <v>0</v>
      </c>
      <c r="V536" s="63" t="n">
        <f aca="false">V537+V538+V539</f>
        <v>0</v>
      </c>
    </row>
    <row r="537" customFormat="false" ht="67.2" hidden="false" customHeight="true" outlineLevel="0" collapsed="false">
      <c r="B537" s="86"/>
      <c r="C537" s="29" t="s">
        <v>108</v>
      </c>
      <c r="D537" s="88" t="n">
        <v>925</v>
      </c>
      <c r="E537" s="33" t="s">
        <v>30</v>
      </c>
      <c r="F537" s="33" t="s">
        <v>40</v>
      </c>
      <c r="G537" s="73" t="n">
        <v>5250000590</v>
      </c>
      <c r="H537" s="66" t="n">
        <v>100</v>
      </c>
      <c r="I537" s="63" t="n">
        <f aca="false">SUM(J537:V537)</f>
        <v>12558100</v>
      </c>
      <c r="J537" s="63" t="n">
        <v>7408100</v>
      </c>
      <c r="K537" s="63" t="n">
        <v>5150000</v>
      </c>
      <c r="L537" s="63" t="n">
        <v>0</v>
      </c>
      <c r="M537" s="63" t="n">
        <v>0</v>
      </c>
      <c r="N537" s="63" t="n">
        <v>0</v>
      </c>
      <c r="O537" s="63" t="n">
        <v>0</v>
      </c>
      <c r="P537" s="63" t="n">
        <v>0</v>
      </c>
      <c r="Q537" s="63" t="n">
        <v>0</v>
      </c>
      <c r="R537" s="63" t="n">
        <v>0</v>
      </c>
      <c r="S537" s="63" t="n">
        <v>0</v>
      </c>
      <c r="T537" s="63" t="n">
        <v>0</v>
      </c>
      <c r="U537" s="63" t="n">
        <v>0</v>
      </c>
      <c r="V537" s="63" t="n">
        <v>0</v>
      </c>
    </row>
    <row r="538" customFormat="false" ht="35.2" hidden="false" customHeight="true" outlineLevel="0" collapsed="false">
      <c r="B538" s="86"/>
      <c r="C538" s="29" t="s">
        <v>111</v>
      </c>
      <c r="D538" s="88" t="n">
        <v>925</v>
      </c>
      <c r="E538" s="33" t="s">
        <v>30</v>
      </c>
      <c r="F538" s="33" t="s">
        <v>40</v>
      </c>
      <c r="G538" s="73" t="n">
        <v>5250000590</v>
      </c>
      <c r="H538" s="66" t="n">
        <v>200</v>
      </c>
      <c r="I538" s="63" t="n">
        <f aca="false">SUM(J538:V538)</f>
        <v>980300</v>
      </c>
      <c r="J538" s="63" t="n">
        <v>878300</v>
      </c>
      <c r="K538" s="63" t="n">
        <v>102000</v>
      </c>
      <c r="L538" s="63" t="n">
        <v>0</v>
      </c>
      <c r="M538" s="63" t="n">
        <v>0</v>
      </c>
      <c r="N538" s="63" t="n">
        <v>0</v>
      </c>
      <c r="O538" s="63" t="n">
        <v>0</v>
      </c>
      <c r="P538" s="63" t="n">
        <v>0</v>
      </c>
      <c r="Q538" s="63" t="n">
        <v>0</v>
      </c>
      <c r="R538" s="63" t="n">
        <v>0</v>
      </c>
      <c r="S538" s="63" t="n">
        <v>0</v>
      </c>
      <c r="T538" s="63" t="n">
        <v>0</v>
      </c>
      <c r="U538" s="63" t="n">
        <v>0</v>
      </c>
      <c r="V538" s="63" t="n">
        <v>0</v>
      </c>
    </row>
    <row r="539" customFormat="false" ht="17.6" hidden="false" customHeight="false" outlineLevel="0" collapsed="false">
      <c r="B539" s="86"/>
      <c r="C539" s="29" t="s">
        <v>115</v>
      </c>
      <c r="D539" s="88" t="n">
        <v>925</v>
      </c>
      <c r="E539" s="33" t="s">
        <v>30</v>
      </c>
      <c r="F539" s="33" t="s">
        <v>40</v>
      </c>
      <c r="G539" s="73" t="n">
        <v>5250000590</v>
      </c>
      <c r="H539" s="66" t="n">
        <v>800</v>
      </c>
      <c r="I539" s="63" t="n">
        <f aca="false">SUM(J539:V539)</f>
        <v>5200</v>
      </c>
      <c r="J539" s="63" t="n">
        <v>4900</v>
      </c>
      <c r="K539" s="63" t="n">
        <v>300</v>
      </c>
      <c r="L539" s="63" t="n">
        <v>0</v>
      </c>
      <c r="M539" s="63" t="n">
        <v>0</v>
      </c>
      <c r="N539" s="63" t="n">
        <v>0</v>
      </c>
      <c r="O539" s="63" t="n">
        <v>0</v>
      </c>
      <c r="P539" s="63" t="n">
        <v>0</v>
      </c>
      <c r="Q539" s="63" t="n">
        <v>0</v>
      </c>
      <c r="R539" s="63" t="n">
        <v>0</v>
      </c>
      <c r="S539" s="63" t="n">
        <v>0</v>
      </c>
      <c r="T539" s="63" t="n">
        <v>0</v>
      </c>
      <c r="U539" s="63" t="n">
        <v>0</v>
      </c>
      <c r="V539" s="63" t="n">
        <v>0</v>
      </c>
    </row>
    <row r="540" customFormat="false" ht="17.6" hidden="false" customHeight="false" outlineLevel="0" collapsed="false">
      <c r="B540" s="86"/>
      <c r="C540" s="29" t="s">
        <v>396</v>
      </c>
      <c r="D540" s="88" t="n">
        <v>925</v>
      </c>
      <c r="E540" s="33" t="s">
        <v>30</v>
      </c>
      <c r="F540" s="33" t="s">
        <v>40</v>
      </c>
      <c r="G540" s="73" t="n">
        <v>5800000000</v>
      </c>
      <c r="H540" s="66"/>
      <c r="I540" s="63" t="n">
        <f aca="false">SUM(J540:V540)</f>
        <v>4701300</v>
      </c>
      <c r="J540" s="63" t="n">
        <f aca="false">J546</f>
        <v>0</v>
      </c>
      <c r="K540" s="63" t="n">
        <f aca="false">K546</f>
        <v>3447600</v>
      </c>
      <c r="L540" s="63" t="n">
        <f aca="false">L546+L541</f>
        <v>966500</v>
      </c>
      <c r="M540" s="63" t="n">
        <f aca="false">M546+M541</f>
        <v>90200</v>
      </c>
      <c r="N540" s="63" t="n">
        <f aca="false">N546+N541</f>
        <v>0</v>
      </c>
      <c r="O540" s="63" t="n">
        <f aca="false">O546+O541</f>
        <v>0</v>
      </c>
      <c r="P540" s="63" t="n">
        <f aca="false">P546+P541</f>
        <v>0</v>
      </c>
      <c r="Q540" s="63" t="n">
        <f aca="false">Q546+Q541</f>
        <v>0</v>
      </c>
      <c r="R540" s="63" t="n">
        <f aca="false">R546+R541</f>
        <v>10000</v>
      </c>
      <c r="S540" s="63" t="n">
        <f aca="false">S546+S541</f>
        <v>187000</v>
      </c>
      <c r="T540" s="63" t="n">
        <f aca="false">T546+T541</f>
        <v>0</v>
      </c>
      <c r="U540" s="63" t="n">
        <f aca="false">U546+U541</f>
        <v>0</v>
      </c>
      <c r="V540" s="63"/>
    </row>
    <row r="541" customFormat="false" ht="17.6" hidden="false" customHeight="false" outlineLevel="0" collapsed="false">
      <c r="B541" s="86"/>
      <c r="C541" s="29" t="s">
        <v>195</v>
      </c>
      <c r="D541" s="88" t="n">
        <v>925</v>
      </c>
      <c r="E541" s="33" t="s">
        <v>30</v>
      </c>
      <c r="F541" s="33" t="s">
        <v>40</v>
      </c>
      <c r="G541" s="73" t="n">
        <v>5810000000</v>
      </c>
      <c r="H541" s="66"/>
      <c r="I541" s="63" t="n">
        <f aca="false">SUM(J541:V541)</f>
        <v>966500</v>
      </c>
      <c r="L541" s="63" t="n">
        <f aca="false">L542</f>
        <v>966500</v>
      </c>
      <c r="M541" s="63" t="n">
        <f aca="false">M542</f>
        <v>0</v>
      </c>
      <c r="N541" s="63" t="n">
        <f aca="false">N542</f>
        <v>0</v>
      </c>
      <c r="O541" s="63" t="n">
        <f aca="false">O542</f>
        <v>0</v>
      </c>
      <c r="P541" s="63" t="n">
        <f aca="false">P542</f>
        <v>0</v>
      </c>
      <c r="Q541" s="63" t="n">
        <f aca="false">Q542</f>
        <v>0</v>
      </c>
      <c r="R541" s="63" t="n">
        <f aca="false">R542</f>
        <v>0</v>
      </c>
      <c r="S541" s="63" t="n">
        <f aca="false">S542</f>
        <v>0</v>
      </c>
      <c r="T541" s="63" t="n">
        <f aca="false">T542</f>
        <v>0</v>
      </c>
      <c r="U541" s="63" t="n">
        <f aca="false">U542</f>
        <v>0</v>
      </c>
      <c r="V541" s="63"/>
    </row>
    <row r="542" customFormat="false" ht="35.2" hidden="false" customHeight="true" outlineLevel="0" collapsed="false">
      <c r="B542" s="86"/>
      <c r="C542" s="29" t="s">
        <v>221</v>
      </c>
      <c r="D542" s="88"/>
      <c r="E542" s="33"/>
      <c r="F542" s="33"/>
      <c r="G542" s="73" t="s">
        <v>222</v>
      </c>
      <c r="H542" s="66"/>
      <c r="I542" s="63" t="n">
        <f aca="false">SUM(J542:V542)</f>
        <v>966500</v>
      </c>
      <c r="L542" s="63" t="n">
        <f aca="false">L543</f>
        <v>966500</v>
      </c>
      <c r="M542" s="63" t="n">
        <f aca="false">M543</f>
        <v>0</v>
      </c>
      <c r="N542" s="63" t="n">
        <f aca="false">N543</f>
        <v>0</v>
      </c>
      <c r="O542" s="63" t="n">
        <f aca="false">O543</f>
        <v>0</v>
      </c>
      <c r="P542" s="63" t="n">
        <f aca="false">P543</f>
        <v>0</v>
      </c>
      <c r="Q542" s="63" t="n">
        <f aca="false">Q543</f>
        <v>0</v>
      </c>
      <c r="R542" s="63" t="n">
        <f aca="false">R543</f>
        <v>0</v>
      </c>
      <c r="S542" s="63" t="n">
        <f aca="false">S543</f>
        <v>0</v>
      </c>
      <c r="T542" s="63" t="n">
        <f aca="false">T543</f>
        <v>0</v>
      </c>
      <c r="U542" s="63" t="n">
        <f aca="false">U543</f>
        <v>0</v>
      </c>
      <c r="V542" s="63"/>
    </row>
    <row r="543" customFormat="false" ht="67.2" hidden="false" customHeight="true" outlineLevel="0" collapsed="false">
      <c r="B543" s="86"/>
      <c r="C543" s="29" t="s">
        <v>225</v>
      </c>
      <c r="D543" s="88" t="n">
        <v>925</v>
      </c>
      <c r="E543" s="33" t="s">
        <v>30</v>
      </c>
      <c r="F543" s="33" t="s">
        <v>40</v>
      </c>
      <c r="G543" s="73" t="s">
        <v>226</v>
      </c>
      <c r="H543" s="66"/>
      <c r="I543" s="63" t="n">
        <f aca="false">SUM(J543:V543)</f>
        <v>966500</v>
      </c>
      <c r="L543" s="63" t="n">
        <f aca="false">L545</f>
        <v>966500</v>
      </c>
      <c r="M543" s="63" t="n">
        <f aca="false">M545</f>
        <v>0</v>
      </c>
      <c r="N543" s="63" t="n">
        <f aca="false">N545+N544</f>
        <v>0</v>
      </c>
      <c r="O543" s="63" t="n">
        <f aca="false">O545+O544</f>
        <v>0</v>
      </c>
      <c r="P543" s="63" t="n">
        <f aca="false">P545+P544</f>
        <v>0</v>
      </c>
      <c r="Q543" s="63" t="n">
        <f aca="false">Q545+Q544</f>
        <v>0</v>
      </c>
      <c r="R543" s="63" t="n">
        <f aca="false">R545+R544</f>
        <v>0</v>
      </c>
      <c r="S543" s="63" t="n">
        <f aca="false">S545+S544</f>
        <v>0</v>
      </c>
      <c r="T543" s="63" t="n">
        <f aca="false">T545+T544</f>
        <v>0</v>
      </c>
      <c r="U543" s="63" t="n">
        <f aca="false">U545+U544</f>
        <v>0</v>
      </c>
      <c r="V543" s="63"/>
    </row>
    <row r="544" customFormat="false" ht="35.2" hidden="true" customHeight="true" outlineLevel="0" collapsed="false">
      <c r="B544" s="86"/>
      <c r="C544" s="29" t="s">
        <v>111</v>
      </c>
      <c r="D544" s="88" t="n">
        <v>925</v>
      </c>
      <c r="E544" s="33" t="s">
        <v>30</v>
      </c>
      <c r="F544" s="33" t="s">
        <v>40</v>
      </c>
      <c r="G544" s="73" t="s">
        <v>227</v>
      </c>
      <c r="H544" s="66" t="n">
        <v>200</v>
      </c>
      <c r="I544" s="63" t="n">
        <f aca="false">SUM(J544:V544)</f>
        <v>0</v>
      </c>
      <c r="N544" s="63" t="n">
        <v>966500</v>
      </c>
      <c r="O544" s="63" t="n">
        <v>0</v>
      </c>
      <c r="P544" s="63" t="n">
        <v>-966500</v>
      </c>
      <c r="Q544" s="63" t="n">
        <v>0</v>
      </c>
      <c r="R544" s="63" t="n">
        <v>0</v>
      </c>
      <c r="S544" s="63" t="n">
        <v>0</v>
      </c>
      <c r="T544" s="63" t="n">
        <v>0</v>
      </c>
      <c r="U544" s="63" t="n">
        <v>0</v>
      </c>
      <c r="V544" s="63"/>
    </row>
    <row r="545" customFormat="false" ht="35.2" hidden="false" customHeight="true" outlineLevel="0" collapsed="false">
      <c r="B545" s="86"/>
      <c r="C545" s="29" t="s">
        <v>197</v>
      </c>
      <c r="D545" s="88" t="n">
        <v>925</v>
      </c>
      <c r="E545" s="33" t="s">
        <v>30</v>
      </c>
      <c r="F545" s="33" t="s">
        <v>40</v>
      </c>
      <c r="G545" s="73" t="s">
        <v>226</v>
      </c>
      <c r="H545" s="66" t="n">
        <v>600</v>
      </c>
      <c r="I545" s="63" t="n">
        <f aca="false">SUM(J545:V545)</f>
        <v>966500</v>
      </c>
      <c r="L545" s="63" t="n">
        <v>966500</v>
      </c>
      <c r="N545" s="63" t="n">
        <v>-966500</v>
      </c>
      <c r="O545" s="63" t="n">
        <v>0</v>
      </c>
      <c r="P545" s="63" t="n">
        <v>966500</v>
      </c>
      <c r="Q545" s="63" t="n">
        <v>0</v>
      </c>
      <c r="R545" s="63" t="n">
        <v>0</v>
      </c>
      <c r="S545" s="63" t="n">
        <v>0</v>
      </c>
      <c r="T545" s="63" t="n">
        <v>0</v>
      </c>
      <c r="U545" s="63" t="n">
        <v>0</v>
      </c>
      <c r="V545" s="63"/>
    </row>
    <row r="546" customFormat="false" ht="17.6" hidden="false" customHeight="false" outlineLevel="0" collapsed="false">
      <c r="B546" s="86"/>
      <c r="C546" s="29" t="s">
        <v>237</v>
      </c>
      <c r="D546" s="88" t="n">
        <v>925</v>
      </c>
      <c r="E546" s="33" t="s">
        <v>30</v>
      </c>
      <c r="F546" s="33" t="s">
        <v>40</v>
      </c>
      <c r="G546" s="73" t="n">
        <v>5830000000</v>
      </c>
      <c r="H546" s="66"/>
      <c r="I546" s="63" t="n">
        <f aca="false">SUM(J546:V546)</f>
        <v>3734800</v>
      </c>
      <c r="J546" s="63" t="n">
        <f aca="false">J547</f>
        <v>0</v>
      </c>
      <c r="K546" s="63" t="n">
        <f aca="false">K547</f>
        <v>3447600</v>
      </c>
      <c r="L546" s="63" t="n">
        <f aca="false">L547</f>
        <v>0</v>
      </c>
      <c r="M546" s="63" t="n">
        <f aca="false">M547</f>
        <v>90200</v>
      </c>
      <c r="N546" s="63" t="n">
        <f aca="false">N547</f>
        <v>0</v>
      </c>
      <c r="O546" s="63" t="n">
        <f aca="false">O547</f>
        <v>0</v>
      </c>
      <c r="P546" s="63" t="n">
        <f aca="false">P547</f>
        <v>0</v>
      </c>
      <c r="Q546" s="63" t="n">
        <f aca="false">Q547</f>
        <v>0</v>
      </c>
      <c r="R546" s="63" t="n">
        <f aca="false">R547</f>
        <v>10000</v>
      </c>
      <c r="S546" s="63" t="n">
        <f aca="false">S547</f>
        <v>187000</v>
      </c>
      <c r="T546" s="63" t="n">
        <f aca="false">T547</f>
        <v>0</v>
      </c>
      <c r="U546" s="63" t="n">
        <f aca="false">U547</f>
        <v>0</v>
      </c>
      <c r="V546" s="63"/>
    </row>
    <row r="547" customFormat="false" ht="35.2" hidden="false" customHeight="true" outlineLevel="0" collapsed="false">
      <c r="B547" s="86"/>
      <c r="C547" s="29" t="s">
        <v>151</v>
      </c>
      <c r="D547" s="88" t="n">
        <v>925</v>
      </c>
      <c r="E547" s="33" t="s">
        <v>30</v>
      </c>
      <c r="F547" s="33" t="s">
        <v>40</v>
      </c>
      <c r="G547" s="73" t="n">
        <v>5830000590</v>
      </c>
      <c r="H547" s="66"/>
      <c r="I547" s="63" t="n">
        <f aca="false">SUM(J547:V547)</f>
        <v>3734800</v>
      </c>
      <c r="J547" s="63" t="n">
        <f aca="false">J548</f>
        <v>0</v>
      </c>
      <c r="K547" s="63" t="n">
        <f aca="false">K548</f>
        <v>3447600</v>
      </c>
      <c r="L547" s="63" t="n">
        <f aca="false">L548</f>
        <v>0</v>
      </c>
      <c r="M547" s="63" t="n">
        <f aca="false">M548</f>
        <v>90200</v>
      </c>
      <c r="N547" s="63" t="n">
        <f aca="false">N548</f>
        <v>0</v>
      </c>
      <c r="O547" s="63" t="n">
        <f aca="false">O548</f>
        <v>0</v>
      </c>
      <c r="P547" s="63" t="n">
        <f aca="false">P548</f>
        <v>0</v>
      </c>
      <c r="Q547" s="63" t="n">
        <f aca="false">Q548</f>
        <v>0</v>
      </c>
      <c r="R547" s="63" t="n">
        <f aca="false">R548</f>
        <v>10000</v>
      </c>
      <c r="S547" s="63" t="n">
        <f aca="false">S548</f>
        <v>187000</v>
      </c>
      <c r="T547" s="63" t="n">
        <f aca="false">T548</f>
        <v>0</v>
      </c>
      <c r="U547" s="63" t="n">
        <f aca="false">U548</f>
        <v>0</v>
      </c>
      <c r="V547" s="63"/>
    </row>
    <row r="548" customFormat="false" ht="35.2" hidden="false" customHeight="true" outlineLevel="0" collapsed="false">
      <c r="B548" s="86"/>
      <c r="C548" s="29" t="s">
        <v>197</v>
      </c>
      <c r="D548" s="88" t="n">
        <v>925</v>
      </c>
      <c r="E548" s="33" t="s">
        <v>30</v>
      </c>
      <c r="F548" s="33" t="s">
        <v>40</v>
      </c>
      <c r="G548" s="73" t="n">
        <v>5830000590</v>
      </c>
      <c r="H548" s="66" t="n">
        <v>600</v>
      </c>
      <c r="I548" s="63" t="n">
        <f aca="false">SUM(J548:V548)</f>
        <v>3734800</v>
      </c>
      <c r="K548" s="63" t="n">
        <v>3447600</v>
      </c>
      <c r="L548" s="63" t="n">
        <v>0</v>
      </c>
      <c r="M548" s="63" t="n">
        <v>90200</v>
      </c>
      <c r="N548" s="63" t="n">
        <v>0</v>
      </c>
      <c r="O548" s="63" t="n">
        <v>0</v>
      </c>
      <c r="P548" s="63" t="n">
        <v>0</v>
      </c>
      <c r="Q548" s="63" t="n">
        <v>0</v>
      </c>
      <c r="R548" s="63" t="n">
        <v>10000</v>
      </c>
      <c r="S548" s="63" t="n">
        <v>187000</v>
      </c>
      <c r="T548" s="63" t="n">
        <v>0</v>
      </c>
      <c r="U548" s="63" t="n">
        <v>0</v>
      </c>
      <c r="V548" s="63"/>
    </row>
    <row r="549" customFormat="false" ht="35.2" hidden="false" customHeight="true" outlineLevel="0" collapsed="false">
      <c r="B549" s="86"/>
      <c r="C549" s="29" t="s">
        <v>258</v>
      </c>
      <c r="D549" s="88" t="n">
        <v>925</v>
      </c>
      <c r="E549" s="33" t="s">
        <v>30</v>
      </c>
      <c r="F549" s="33" t="s">
        <v>40</v>
      </c>
      <c r="G549" s="73" t="n">
        <v>6200000000</v>
      </c>
      <c r="H549" s="66"/>
      <c r="I549" s="63" t="n">
        <f aca="false">SUM(J549:V549)</f>
        <v>8441000</v>
      </c>
      <c r="Q549" s="63" t="n">
        <f aca="false">Q550</f>
        <v>8441000</v>
      </c>
      <c r="R549" s="63" t="n">
        <f aca="false">R550</f>
        <v>0</v>
      </c>
      <c r="S549" s="63" t="n">
        <f aca="false">S550</f>
        <v>0</v>
      </c>
      <c r="T549" s="63" t="n">
        <f aca="false">T550</f>
        <v>0</v>
      </c>
      <c r="U549" s="63" t="n">
        <f aca="false">U550</f>
        <v>0</v>
      </c>
      <c r="V549" s="63"/>
    </row>
    <row r="550" customFormat="false" ht="35.2" hidden="false" customHeight="true" outlineLevel="0" collapsed="false">
      <c r="B550" s="86"/>
      <c r="C550" s="29" t="s">
        <v>258</v>
      </c>
      <c r="D550" s="88" t="n">
        <v>925</v>
      </c>
      <c r="E550" s="33" t="s">
        <v>30</v>
      </c>
      <c r="F550" s="33" t="s">
        <v>40</v>
      </c>
      <c r="G550" s="73" t="n">
        <v>6200010150</v>
      </c>
      <c r="H550" s="66"/>
      <c r="I550" s="63" t="n">
        <f aca="false">SUM(J550:V550)</f>
        <v>8441000</v>
      </c>
      <c r="Q550" s="63" t="n">
        <f aca="false">Q551</f>
        <v>8441000</v>
      </c>
      <c r="R550" s="63" t="n">
        <f aca="false">R551</f>
        <v>0</v>
      </c>
      <c r="S550" s="63" t="n">
        <f aca="false">S551</f>
        <v>0</v>
      </c>
      <c r="T550" s="63" t="n">
        <f aca="false">T551</f>
        <v>0</v>
      </c>
      <c r="U550" s="63" t="n">
        <f aca="false">U551</f>
        <v>0</v>
      </c>
      <c r="V550" s="63"/>
    </row>
    <row r="551" customFormat="false" ht="35.2" hidden="false" customHeight="true" outlineLevel="0" collapsed="false">
      <c r="B551" s="86"/>
      <c r="C551" s="29" t="s">
        <v>197</v>
      </c>
      <c r="D551" s="88" t="n">
        <v>925</v>
      </c>
      <c r="E551" s="33" t="s">
        <v>30</v>
      </c>
      <c r="F551" s="33" t="s">
        <v>40</v>
      </c>
      <c r="G551" s="73" t="n">
        <v>6200010150</v>
      </c>
      <c r="H551" s="66" t="n">
        <v>600</v>
      </c>
      <c r="I551" s="63" t="n">
        <f aca="false">SUM(J551:V551)</f>
        <v>8441000</v>
      </c>
      <c r="Q551" s="63" t="n">
        <v>8441000</v>
      </c>
      <c r="V551" s="63"/>
    </row>
    <row r="552" customFormat="false" ht="17.6" hidden="false" customHeight="false" outlineLevel="0" collapsed="false">
      <c r="B552" s="86"/>
      <c r="C552" s="29" t="s">
        <v>327</v>
      </c>
      <c r="D552" s="88" t="n">
        <v>925</v>
      </c>
      <c r="E552" s="33" t="s">
        <v>30</v>
      </c>
      <c r="F552" s="33" t="s">
        <v>40</v>
      </c>
      <c r="G552" s="73" t="n">
        <v>7000000000</v>
      </c>
      <c r="H552" s="66"/>
      <c r="I552" s="63" t="n">
        <f aca="false">SUM(J552:V552)</f>
        <v>16435363.8</v>
      </c>
      <c r="J552" s="63" t="n">
        <f aca="false">J553+J555+J557</f>
        <v>0</v>
      </c>
      <c r="K552" s="63" t="n">
        <f aca="false">K553+K555+K557</f>
        <v>10234300</v>
      </c>
      <c r="L552" s="63" t="n">
        <f aca="false">L553+L555+L557</f>
        <v>0</v>
      </c>
      <c r="M552" s="63" t="n">
        <f aca="false">M553+M555+M557</f>
        <v>0</v>
      </c>
      <c r="N552" s="63" t="n">
        <f aca="false">N553+N555+N557</f>
        <v>0</v>
      </c>
      <c r="O552" s="63" t="n">
        <f aca="false">O553+O555+O557</f>
        <v>0</v>
      </c>
      <c r="P552" s="63" t="n">
        <f aca="false">P553+P555+P557</f>
        <v>0</v>
      </c>
      <c r="Q552" s="63" t="n">
        <f aca="false">Q553+Q555+Q557</f>
        <v>3541063.8</v>
      </c>
      <c r="R552" s="63" t="n">
        <f aca="false">R553+R555+R557</f>
        <v>0</v>
      </c>
      <c r="S552" s="63" t="n">
        <f aca="false">S553+S555+S557</f>
        <v>2660000</v>
      </c>
      <c r="T552" s="63" t="n">
        <f aca="false">T553+T555+T557</f>
        <v>0</v>
      </c>
      <c r="U552" s="63" t="n">
        <f aca="false">U553+U555+U557</f>
        <v>0</v>
      </c>
      <c r="V552" s="63"/>
    </row>
    <row r="553" customFormat="false" ht="35.2" hidden="false" customHeight="true" outlineLevel="0" collapsed="false">
      <c r="B553" s="86"/>
      <c r="C553" s="29" t="s">
        <v>151</v>
      </c>
      <c r="D553" s="88" t="n">
        <v>925</v>
      </c>
      <c r="E553" s="33" t="s">
        <v>30</v>
      </c>
      <c r="F553" s="33" t="s">
        <v>40</v>
      </c>
      <c r="G553" s="73" t="n">
        <v>7000000590</v>
      </c>
      <c r="H553" s="66"/>
      <c r="I553" s="63" t="n">
        <f aca="false">SUM(J553:V553)</f>
        <v>11801063.8</v>
      </c>
      <c r="J553" s="63" t="n">
        <f aca="false">J554</f>
        <v>0</v>
      </c>
      <c r="K553" s="63" t="n">
        <f aca="false">K554</f>
        <v>5600000</v>
      </c>
      <c r="L553" s="63" t="n">
        <f aca="false">L554</f>
        <v>0</v>
      </c>
      <c r="M553" s="63" t="n">
        <f aca="false">M554</f>
        <v>0</v>
      </c>
      <c r="N553" s="63" t="n">
        <f aca="false">N554</f>
        <v>0</v>
      </c>
      <c r="O553" s="63" t="n">
        <f aca="false">O554</f>
        <v>0</v>
      </c>
      <c r="P553" s="63" t="n">
        <f aca="false">P554</f>
        <v>0</v>
      </c>
      <c r="Q553" s="63" t="n">
        <f aca="false">Q554</f>
        <v>3541063.8</v>
      </c>
      <c r="R553" s="63" t="n">
        <f aca="false">R554</f>
        <v>0</v>
      </c>
      <c r="S553" s="63" t="n">
        <f aca="false">S554</f>
        <v>2660000</v>
      </c>
      <c r="T553" s="63" t="n">
        <f aca="false">T554</f>
        <v>0</v>
      </c>
      <c r="U553" s="63" t="n">
        <f aca="false">U554</f>
        <v>0</v>
      </c>
      <c r="V553" s="63"/>
    </row>
    <row r="554" customFormat="false" ht="35.2" hidden="false" customHeight="true" outlineLevel="0" collapsed="false">
      <c r="B554" s="86"/>
      <c r="C554" s="29" t="s">
        <v>197</v>
      </c>
      <c r="D554" s="88" t="n">
        <v>925</v>
      </c>
      <c r="E554" s="33" t="s">
        <v>30</v>
      </c>
      <c r="F554" s="33" t="s">
        <v>40</v>
      </c>
      <c r="G554" s="73" t="n">
        <v>7000000590</v>
      </c>
      <c r="H554" s="66" t="n">
        <v>600</v>
      </c>
      <c r="I554" s="63" t="n">
        <f aca="false">SUM(J554:V554)</f>
        <v>11801063.8</v>
      </c>
      <c r="K554" s="63" t="n">
        <v>5600000</v>
      </c>
      <c r="L554" s="63" t="n">
        <v>0</v>
      </c>
      <c r="M554" s="63" t="n">
        <v>0</v>
      </c>
      <c r="N554" s="63" t="n">
        <v>0</v>
      </c>
      <c r="O554" s="63" t="n">
        <v>0</v>
      </c>
      <c r="P554" s="63" t="n">
        <v>0</v>
      </c>
      <c r="Q554" s="63" t="n">
        <v>3541063.8</v>
      </c>
      <c r="S554" s="63" t="n">
        <v>2660000</v>
      </c>
      <c r="T554" s="63" t="n">
        <v>0</v>
      </c>
      <c r="U554" s="63" t="n">
        <v>0</v>
      </c>
      <c r="V554" s="63"/>
    </row>
    <row r="555" customFormat="false" ht="81.6" hidden="false" customHeight="false" outlineLevel="0" collapsed="false">
      <c r="B555" s="86"/>
      <c r="C555" s="29" t="s">
        <v>328</v>
      </c>
      <c r="D555" s="88" t="n">
        <v>925</v>
      </c>
      <c r="E555" s="33" t="s">
        <v>30</v>
      </c>
      <c r="F555" s="33" t="s">
        <v>40</v>
      </c>
      <c r="G555" s="73" t="n">
        <v>7000063110</v>
      </c>
      <c r="H555" s="66"/>
      <c r="I555" s="63" t="n">
        <f aca="false">SUM(J555:V555)</f>
        <v>2203200</v>
      </c>
      <c r="J555" s="63" t="n">
        <f aca="false">J556</f>
        <v>0</v>
      </c>
      <c r="K555" s="63" t="n">
        <f aca="false">K556</f>
        <v>2203200</v>
      </c>
      <c r="L555" s="63" t="n">
        <f aca="false">L556</f>
        <v>0</v>
      </c>
      <c r="M555" s="63" t="n">
        <f aca="false">M556</f>
        <v>0</v>
      </c>
      <c r="N555" s="63" t="n">
        <f aca="false">N556</f>
        <v>0</v>
      </c>
      <c r="O555" s="63" t="n">
        <f aca="false">O556</f>
        <v>0</v>
      </c>
      <c r="P555" s="63" t="n">
        <f aca="false">P556</f>
        <v>0</v>
      </c>
      <c r="Q555" s="63" t="n">
        <f aca="false">Q556</f>
        <v>0</v>
      </c>
      <c r="R555" s="63" t="n">
        <f aca="false">R556</f>
        <v>0</v>
      </c>
      <c r="S555" s="63" t="n">
        <f aca="false">S556</f>
        <v>0</v>
      </c>
      <c r="T555" s="63" t="n">
        <f aca="false">T556</f>
        <v>0</v>
      </c>
      <c r="U555" s="63" t="n">
        <f aca="false">U556</f>
        <v>0</v>
      </c>
      <c r="V555" s="63"/>
    </row>
    <row r="556" customFormat="false" ht="35.2" hidden="false" customHeight="true" outlineLevel="0" collapsed="false">
      <c r="B556" s="86"/>
      <c r="C556" s="29" t="s">
        <v>197</v>
      </c>
      <c r="D556" s="88" t="n">
        <v>925</v>
      </c>
      <c r="E556" s="33" t="s">
        <v>30</v>
      </c>
      <c r="F556" s="33" t="s">
        <v>40</v>
      </c>
      <c r="G556" s="73" t="n">
        <v>7000063110</v>
      </c>
      <c r="H556" s="66" t="n">
        <v>600</v>
      </c>
      <c r="I556" s="63" t="n">
        <f aca="false">SUM(J556:V556)</f>
        <v>2203200</v>
      </c>
      <c r="K556" s="63" t="n">
        <v>2203200</v>
      </c>
      <c r="L556" s="63" t="n">
        <v>0</v>
      </c>
      <c r="M556" s="63" t="n">
        <v>0</v>
      </c>
      <c r="N556" s="63" t="n">
        <v>0</v>
      </c>
      <c r="O556" s="63" t="n">
        <v>0</v>
      </c>
      <c r="P556" s="63" t="n">
        <v>0</v>
      </c>
      <c r="Q556" s="63" t="n">
        <v>0</v>
      </c>
      <c r="R556" s="63" t="n">
        <v>0</v>
      </c>
      <c r="S556" s="63" t="n">
        <v>0</v>
      </c>
      <c r="T556" s="63" t="n">
        <v>0</v>
      </c>
      <c r="U556" s="63" t="n">
        <v>0</v>
      </c>
      <c r="V556" s="63"/>
    </row>
    <row r="557" customFormat="false" ht="51.2" hidden="false" customHeight="true" outlineLevel="0" collapsed="false">
      <c r="B557" s="86"/>
      <c r="C557" s="29" t="s">
        <v>329</v>
      </c>
      <c r="D557" s="88" t="n">
        <v>925</v>
      </c>
      <c r="E557" s="33" t="s">
        <v>30</v>
      </c>
      <c r="F557" s="33" t="s">
        <v>40</v>
      </c>
      <c r="G557" s="73" t="s">
        <v>395</v>
      </c>
      <c r="H557" s="66"/>
      <c r="I557" s="63" t="n">
        <f aca="false">SUM(J557:V557)</f>
        <v>2431100</v>
      </c>
      <c r="J557" s="63" t="n">
        <f aca="false">J558</f>
        <v>0</v>
      </c>
      <c r="K557" s="63" t="n">
        <f aca="false">K558</f>
        <v>2431100</v>
      </c>
      <c r="L557" s="63" t="n">
        <f aca="false">L558</f>
        <v>0</v>
      </c>
      <c r="M557" s="63" t="n">
        <f aca="false">M558</f>
        <v>0</v>
      </c>
      <c r="N557" s="63" t="n">
        <f aca="false">N558</f>
        <v>0</v>
      </c>
      <c r="O557" s="63" t="n">
        <f aca="false">O558</f>
        <v>0</v>
      </c>
      <c r="P557" s="63" t="n">
        <f aca="false">P558</f>
        <v>0</v>
      </c>
      <c r="Q557" s="63" t="n">
        <f aca="false">Q558</f>
        <v>0</v>
      </c>
      <c r="R557" s="63" t="n">
        <f aca="false">R558</f>
        <v>0</v>
      </c>
      <c r="S557" s="63" t="n">
        <f aca="false">S558</f>
        <v>0</v>
      </c>
      <c r="T557" s="63" t="n">
        <f aca="false">T558</f>
        <v>0</v>
      </c>
      <c r="U557" s="63" t="n">
        <f aca="false">U558</f>
        <v>0</v>
      </c>
      <c r="V557" s="63"/>
    </row>
    <row r="558" customFormat="false" ht="35.2" hidden="false" customHeight="true" outlineLevel="0" collapsed="false">
      <c r="B558" s="86"/>
      <c r="C558" s="29" t="s">
        <v>197</v>
      </c>
      <c r="D558" s="88" t="n">
        <v>925</v>
      </c>
      <c r="E558" s="33" t="s">
        <v>30</v>
      </c>
      <c r="F558" s="33" t="s">
        <v>40</v>
      </c>
      <c r="G558" s="73" t="s">
        <v>395</v>
      </c>
      <c r="H558" s="66" t="n">
        <v>600</v>
      </c>
      <c r="I558" s="63" t="n">
        <f aca="false">SUM(J558:V558)</f>
        <v>2431100</v>
      </c>
      <c r="K558" s="63" t="n">
        <v>2431100</v>
      </c>
      <c r="L558" s="63" t="n">
        <v>0</v>
      </c>
      <c r="M558" s="63" t="n">
        <v>0</v>
      </c>
      <c r="N558" s="63" t="n">
        <v>0</v>
      </c>
      <c r="O558" s="63" t="n">
        <v>0</v>
      </c>
      <c r="P558" s="63" t="n">
        <v>0</v>
      </c>
      <c r="Q558" s="63" t="n">
        <v>0</v>
      </c>
      <c r="R558" s="63" t="n">
        <v>0</v>
      </c>
      <c r="S558" s="63" t="n">
        <v>0</v>
      </c>
      <c r="T558" s="63" t="n">
        <v>0</v>
      </c>
      <c r="U558" s="63" t="n">
        <v>0</v>
      </c>
      <c r="V558" s="63"/>
    </row>
    <row r="559" customFormat="false" ht="17.6" hidden="false" customHeight="false" outlineLevel="0" collapsed="false">
      <c r="B559" s="86"/>
      <c r="C559" s="29" t="s">
        <v>75</v>
      </c>
      <c r="D559" s="88" t="n">
        <v>925</v>
      </c>
      <c r="E559" s="33" t="s">
        <v>42</v>
      </c>
      <c r="F559" s="33" t="s">
        <v>89</v>
      </c>
      <c r="G559" s="73"/>
      <c r="H559" s="66"/>
      <c r="I559" s="63" t="n">
        <f aca="false">SUM(J559:V559)</f>
        <v>10543200</v>
      </c>
      <c r="J559" s="63" t="n">
        <f aca="false">J560</f>
        <v>10974900</v>
      </c>
      <c r="K559" s="63" t="n">
        <f aca="false">K560</f>
        <v>-431700</v>
      </c>
      <c r="L559" s="63" t="n">
        <f aca="false">L560</f>
        <v>0</v>
      </c>
      <c r="M559" s="63" t="n">
        <f aca="false">M560</f>
        <v>0</v>
      </c>
      <c r="N559" s="63" t="n">
        <f aca="false">N560</f>
        <v>0</v>
      </c>
      <c r="O559" s="63" t="n">
        <f aca="false">O560</f>
        <v>0</v>
      </c>
      <c r="P559" s="63" t="n">
        <f aca="false">P560</f>
        <v>0</v>
      </c>
      <c r="Q559" s="63" t="n">
        <f aca="false">Q560</f>
        <v>0</v>
      </c>
      <c r="R559" s="63" t="n">
        <f aca="false">R560</f>
        <v>0</v>
      </c>
      <c r="S559" s="63" t="n">
        <f aca="false">S560</f>
        <v>0</v>
      </c>
      <c r="T559" s="63" t="n">
        <f aca="false">T560</f>
        <v>0</v>
      </c>
      <c r="U559" s="63" t="n">
        <f aca="false">U560</f>
        <v>0</v>
      </c>
      <c r="V559" s="63" t="n">
        <f aca="false">V560</f>
        <v>0</v>
      </c>
    </row>
    <row r="560" customFormat="false" ht="17.6" hidden="false" customHeight="false" outlineLevel="0" collapsed="false">
      <c r="B560" s="86"/>
      <c r="C560" s="29" t="s">
        <v>77</v>
      </c>
      <c r="D560" s="88" t="n">
        <v>925</v>
      </c>
      <c r="E560" s="33" t="s">
        <v>42</v>
      </c>
      <c r="F560" s="33" t="s">
        <v>24</v>
      </c>
      <c r="G560" s="73"/>
      <c r="H560" s="66"/>
      <c r="I560" s="63" t="n">
        <f aca="false">SUM(J560:V560)</f>
        <v>10543200</v>
      </c>
      <c r="J560" s="63" t="n">
        <f aca="false">J561</f>
        <v>10974900</v>
      </c>
      <c r="K560" s="63" t="n">
        <f aca="false">K561</f>
        <v>-431700</v>
      </c>
      <c r="L560" s="63" t="n">
        <f aca="false">L561</f>
        <v>0</v>
      </c>
      <c r="M560" s="63" t="n">
        <f aca="false">M561</f>
        <v>0</v>
      </c>
      <c r="N560" s="63" t="n">
        <f aca="false">N561</f>
        <v>0</v>
      </c>
      <c r="O560" s="63" t="n">
        <f aca="false">O561</f>
        <v>0</v>
      </c>
      <c r="P560" s="63" t="n">
        <f aca="false">P561</f>
        <v>0</v>
      </c>
      <c r="Q560" s="63" t="n">
        <f aca="false">Q561</f>
        <v>0</v>
      </c>
      <c r="R560" s="63" t="n">
        <f aca="false">R561</f>
        <v>0</v>
      </c>
      <c r="S560" s="63" t="n">
        <f aca="false">S561</f>
        <v>0</v>
      </c>
      <c r="T560" s="63" t="n">
        <f aca="false">T561</f>
        <v>0</v>
      </c>
      <c r="U560" s="63" t="n">
        <f aca="false">U561</f>
        <v>0</v>
      </c>
      <c r="V560" s="63" t="n">
        <f aca="false">V561</f>
        <v>0</v>
      </c>
    </row>
    <row r="561" customFormat="false" ht="35.2" hidden="false" customHeight="true" outlineLevel="0" collapsed="false">
      <c r="B561" s="86"/>
      <c r="C561" s="29" t="s">
        <v>167</v>
      </c>
      <c r="D561" s="88" t="n">
        <v>925</v>
      </c>
      <c r="E561" s="33" t="s">
        <v>42</v>
      </c>
      <c r="F561" s="33" t="s">
        <v>24</v>
      </c>
      <c r="G561" s="73" t="n">
        <v>5400000000</v>
      </c>
      <c r="H561" s="66"/>
      <c r="I561" s="63" t="n">
        <f aca="false">SUM(J561:V561)</f>
        <v>10543200</v>
      </c>
      <c r="J561" s="63" t="n">
        <f aca="false">J562</f>
        <v>10974900</v>
      </c>
      <c r="K561" s="63" t="n">
        <f aca="false">K562</f>
        <v>-431700</v>
      </c>
      <c r="L561" s="63" t="n">
        <f aca="false">L562</f>
        <v>0</v>
      </c>
      <c r="M561" s="63" t="n">
        <f aca="false">M562</f>
        <v>0</v>
      </c>
      <c r="N561" s="63" t="n">
        <f aca="false">N562</f>
        <v>0</v>
      </c>
      <c r="O561" s="63" t="n">
        <f aca="false">O562</f>
        <v>0</v>
      </c>
      <c r="P561" s="63" t="n">
        <f aca="false">P562</f>
        <v>0</v>
      </c>
      <c r="Q561" s="63" t="n">
        <f aca="false">Q562</f>
        <v>0</v>
      </c>
      <c r="R561" s="63" t="n">
        <f aca="false">R562</f>
        <v>0</v>
      </c>
      <c r="S561" s="63" t="n">
        <f aca="false">S562</f>
        <v>0</v>
      </c>
      <c r="T561" s="63" t="n">
        <f aca="false">T562</f>
        <v>0</v>
      </c>
      <c r="U561" s="63" t="n">
        <f aca="false">U562</f>
        <v>0</v>
      </c>
      <c r="V561" s="63" t="n">
        <f aca="false">V562</f>
        <v>0</v>
      </c>
    </row>
    <row r="562" customFormat="false" ht="83.2" hidden="false" customHeight="true" outlineLevel="0" collapsed="false">
      <c r="B562" s="86"/>
      <c r="C562" s="72" t="s">
        <v>171</v>
      </c>
      <c r="D562" s="88" t="n">
        <v>925</v>
      </c>
      <c r="E562" s="33" t="s">
        <v>42</v>
      </c>
      <c r="F562" s="33" t="s">
        <v>24</v>
      </c>
      <c r="G562" s="73" t="n">
        <v>5400060710</v>
      </c>
      <c r="H562" s="66"/>
      <c r="I562" s="63" t="n">
        <f aca="false">SUM(J562:V562)</f>
        <v>10543200</v>
      </c>
      <c r="J562" s="63" t="n">
        <f aca="false">J564+J563</f>
        <v>10974900</v>
      </c>
      <c r="K562" s="63" t="n">
        <f aca="false">K564+K563</f>
        <v>-431700</v>
      </c>
      <c r="L562" s="63" t="n">
        <f aca="false">L564+L563</f>
        <v>0</v>
      </c>
      <c r="M562" s="63" t="n">
        <f aca="false">M564+M563</f>
        <v>0</v>
      </c>
      <c r="N562" s="63" t="n">
        <f aca="false">N564+N563</f>
        <v>0</v>
      </c>
      <c r="O562" s="63" t="n">
        <f aca="false">O564+O563</f>
        <v>0</v>
      </c>
      <c r="P562" s="63" t="n">
        <f aca="false">P564+P563</f>
        <v>0</v>
      </c>
      <c r="Q562" s="63" t="n">
        <f aca="false">Q564+Q563</f>
        <v>0</v>
      </c>
      <c r="R562" s="63" t="n">
        <f aca="false">R564+R563</f>
        <v>0</v>
      </c>
      <c r="S562" s="63" t="n">
        <f aca="false">S564+S563</f>
        <v>0</v>
      </c>
      <c r="T562" s="63" t="n">
        <f aca="false">T564+T563</f>
        <v>0</v>
      </c>
      <c r="U562" s="63" t="n">
        <f aca="false">U564+U563</f>
        <v>0</v>
      </c>
      <c r="V562" s="63" t="n">
        <f aca="false">V564+V563</f>
        <v>0</v>
      </c>
    </row>
    <row r="563" customFormat="false" ht="35.2" hidden="false" customHeight="true" outlineLevel="0" collapsed="false">
      <c r="B563" s="86"/>
      <c r="C563" s="29" t="s">
        <v>111</v>
      </c>
      <c r="D563" s="88" t="n">
        <v>925</v>
      </c>
      <c r="E563" s="33" t="s">
        <v>42</v>
      </c>
      <c r="F563" s="33" t="s">
        <v>24</v>
      </c>
      <c r="G563" s="73" t="n">
        <v>5400060710</v>
      </c>
      <c r="H563" s="66" t="n">
        <v>200</v>
      </c>
      <c r="I563" s="63" t="n">
        <f aca="false">SUM(J563:V563)</f>
        <v>154800</v>
      </c>
      <c r="J563" s="63" t="n">
        <v>161100</v>
      </c>
      <c r="K563" s="63" t="n">
        <v>-6300</v>
      </c>
      <c r="L563" s="63" t="n">
        <v>0</v>
      </c>
      <c r="M563" s="63" t="n">
        <v>0</v>
      </c>
      <c r="N563" s="63" t="n">
        <v>0</v>
      </c>
      <c r="O563" s="63" t="n">
        <v>0</v>
      </c>
      <c r="P563" s="63" t="n">
        <v>0</v>
      </c>
      <c r="Q563" s="63" t="n">
        <v>0</v>
      </c>
      <c r="R563" s="63" t="n">
        <v>0</v>
      </c>
      <c r="S563" s="63" t="n">
        <v>0</v>
      </c>
      <c r="T563" s="63" t="n">
        <v>0</v>
      </c>
      <c r="U563" s="63" t="n">
        <v>0</v>
      </c>
      <c r="V563" s="63" t="n">
        <v>0</v>
      </c>
    </row>
    <row r="564" customFormat="false" ht="17.6" hidden="false" customHeight="false" outlineLevel="0" collapsed="false">
      <c r="B564" s="86"/>
      <c r="C564" s="29" t="s">
        <v>169</v>
      </c>
      <c r="D564" s="88" t="n">
        <v>925</v>
      </c>
      <c r="E564" s="33" t="s">
        <v>42</v>
      </c>
      <c r="F564" s="33" t="s">
        <v>24</v>
      </c>
      <c r="G564" s="73" t="n">
        <v>5400060710</v>
      </c>
      <c r="H564" s="66" t="n">
        <v>300</v>
      </c>
      <c r="I564" s="63" t="n">
        <f aca="false">SUM(J564:V564)</f>
        <v>10388400</v>
      </c>
      <c r="J564" s="63" t="n">
        <v>10813800</v>
      </c>
      <c r="K564" s="63" t="n">
        <v>-425400</v>
      </c>
      <c r="L564" s="63" t="n">
        <v>0</v>
      </c>
      <c r="M564" s="63" t="n">
        <v>0</v>
      </c>
      <c r="N564" s="63" t="n">
        <v>0</v>
      </c>
      <c r="O564" s="63" t="n">
        <v>0</v>
      </c>
      <c r="P564" s="63" t="n">
        <v>0</v>
      </c>
      <c r="Q564" s="63" t="n">
        <v>0</v>
      </c>
      <c r="R564" s="63" t="n">
        <v>0</v>
      </c>
      <c r="S564" s="63" t="n">
        <v>0</v>
      </c>
      <c r="T564" s="63" t="n">
        <v>0</v>
      </c>
      <c r="U564" s="63" t="n">
        <v>0</v>
      </c>
      <c r="V564" s="63" t="n">
        <v>0</v>
      </c>
    </row>
    <row r="565" s="85" customFormat="true" ht="35.2" hidden="false" customHeight="true" outlineLevel="0" collapsed="false">
      <c r="A565" s="82"/>
      <c r="B565" s="86" t="s">
        <v>74</v>
      </c>
      <c r="C565" s="55" t="s">
        <v>397</v>
      </c>
      <c r="D565" s="109" t="n">
        <v>926</v>
      </c>
      <c r="E565" s="68"/>
      <c r="F565" s="68"/>
      <c r="G565" s="73"/>
      <c r="H565" s="68"/>
      <c r="I565" s="62" t="n">
        <f aca="false">SUM(J565:V565)</f>
        <v>165478500</v>
      </c>
      <c r="J565" s="62" t="n">
        <f aca="false">J571+J598+J566</f>
        <v>129759500</v>
      </c>
      <c r="K565" s="62" t="n">
        <f aca="false">K571+K598+K566</f>
        <v>16288300</v>
      </c>
      <c r="L565" s="62" t="n">
        <f aca="false">L571+L598+L566</f>
        <v>400</v>
      </c>
      <c r="M565" s="62" t="n">
        <f aca="false">M571+M598+M566</f>
        <v>10652800</v>
      </c>
      <c r="N565" s="62" t="n">
        <f aca="false">N571+N598+N566</f>
        <v>-10000</v>
      </c>
      <c r="O565" s="62" t="n">
        <f aca="false">O571+O598+O566</f>
        <v>0</v>
      </c>
      <c r="P565" s="62" t="n">
        <f aca="false">P571+P598+P566</f>
        <v>3300000</v>
      </c>
      <c r="Q565" s="62" t="n">
        <f aca="false">Q571+Q598+Q566</f>
        <v>491500</v>
      </c>
      <c r="R565" s="62" t="n">
        <f aca="false">R571+R598+R566</f>
        <v>2496000</v>
      </c>
      <c r="S565" s="62" t="n">
        <f aca="false">S571+S598+S566</f>
        <v>2500000</v>
      </c>
      <c r="T565" s="62" t="n">
        <f aca="false">T571+T598+T566</f>
        <v>0</v>
      </c>
      <c r="U565" s="62" t="n">
        <f aca="false">U571+U598+U566</f>
        <v>0</v>
      </c>
      <c r="V565" s="62" t="n">
        <f aca="false">V571+V598</f>
        <v>0</v>
      </c>
    </row>
    <row r="566" s="85" customFormat="true" ht="19.35" hidden="false" customHeight="true" outlineLevel="0" collapsed="false">
      <c r="A566" s="82"/>
      <c r="B566" s="86"/>
      <c r="C566" s="29" t="s">
        <v>16</v>
      </c>
      <c r="D566" s="88" t="n">
        <v>926</v>
      </c>
      <c r="E566" s="33" t="s">
        <v>17</v>
      </c>
      <c r="F566" s="33" t="s">
        <v>89</v>
      </c>
      <c r="G566" s="73"/>
      <c r="H566" s="33"/>
      <c r="I566" s="63" t="n">
        <f aca="false">SUM(J566:V566)</f>
        <v>543000</v>
      </c>
      <c r="J566" s="63" t="n">
        <f aca="false">J567</f>
        <v>596400</v>
      </c>
      <c r="K566" s="63" t="n">
        <f aca="false">K567</f>
        <v>-53400</v>
      </c>
      <c r="L566" s="63" t="n">
        <f aca="false">L567</f>
        <v>0</v>
      </c>
      <c r="M566" s="63" t="n">
        <f aca="false">M567</f>
        <v>0</v>
      </c>
      <c r="N566" s="63" t="n">
        <f aca="false">N567</f>
        <v>0</v>
      </c>
      <c r="O566" s="63" t="n">
        <f aca="false">O567</f>
        <v>0</v>
      </c>
      <c r="P566" s="63" t="n">
        <f aca="false">P567</f>
        <v>0</v>
      </c>
      <c r="Q566" s="63" t="n">
        <f aca="false">Q567</f>
        <v>0</v>
      </c>
      <c r="R566" s="63" t="n">
        <f aca="false">R567</f>
        <v>0</v>
      </c>
      <c r="S566" s="63" t="n">
        <f aca="false">S567</f>
        <v>0</v>
      </c>
      <c r="T566" s="63" t="n">
        <f aca="false">T567</f>
        <v>0</v>
      </c>
      <c r="U566" s="63" t="n">
        <f aca="false">U567</f>
        <v>0</v>
      </c>
      <c r="V566" s="62"/>
    </row>
    <row r="567" s="85" customFormat="true" ht="19.35" hidden="false" customHeight="true" outlineLevel="0" collapsed="false">
      <c r="A567" s="82"/>
      <c r="B567" s="86"/>
      <c r="C567" s="29" t="s">
        <v>34</v>
      </c>
      <c r="D567" s="88" t="n">
        <v>926</v>
      </c>
      <c r="E567" s="33" t="s">
        <v>17</v>
      </c>
      <c r="F567" s="33" t="s">
        <v>35</v>
      </c>
      <c r="G567" s="73"/>
      <c r="H567" s="33"/>
      <c r="I567" s="63" t="n">
        <f aca="false">SUM(J567:V567)</f>
        <v>543000</v>
      </c>
      <c r="J567" s="63" t="n">
        <f aca="false">J568</f>
        <v>596400</v>
      </c>
      <c r="K567" s="63" t="n">
        <f aca="false">K568</f>
        <v>-53400</v>
      </c>
      <c r="L567" s="63" t="n">
        <f aca="false">L568</f>
        <v>0</v>
      </c>
      <c r="M567" s="63" t="n">
        <f aca="false">M568</f>
        <v>0</v>
      </c>
      <c r="N567" s="63" t="n">
        <f aca="false">N568</f>
        <v>0</v>
      </c>
      <c r="O567" s="63" t="n">
        <f aca="false">O568</f>
        <v>0</v>
      </c>
      <c r="P567" s="63" t="n">
        <f aca="false">P568</f>
        <v>0</v>
      </c>
      <c r="Q567" s="63" t="n">
        <f aca="false">Q568</f>
        <v>0</v>
      </c>
      <c r="R567" s="63" t="n">
        <f aca="false">R568</f>
        <v>0</v>
      </c>
      <c r="S567" s="63" t="n">
        <f aca="false">S568</f>
        <v>0</v>
      </c>
      <c r="T567" s="63" t="n">
        <f aca="false">T568</f>
        <v>0</v>
      </c>
      <c r="U567" s="63" t="n">
        <f aca="false">U568</f>
        <v>0</v>
      </c>
      <c r="V567" s="62"/>
    </row>
    <row r="568" s="85" customFormat="true" ht="35.2" hidden="false" customHeight="true" outlineLevel="0" collapsed="false">
      <c r="A568" s="82"/>
      <c r="B568" s="86"/>
      <c r="C568" s="29" t="s">
        <v>185</v>
      </c>
      <c r="D568" s="88" t="n">
        <v>926</v>
      </c>
      <c r="E568" s="33" t="s">
        <v>17</v>
      </c>
      <c r="F568" s="33" t="s">
        <v>35</v>
      </c>
      <c r="G568" s="73" t="n">
        <v>5600000000</v>
      </c>
      <c r="H568" s="33"/>
      <c r="I568" s="63" t="n">
        <f aca="false">SUM(J568:V568)</f>
        <v>543000</v>
      </c>
      <c r="J568" s="63" t="n">
        <f aca="false">J569</f>
        <v>596400</v>
      </c>
      <c r="K568" s="63" t="n">
        <f aca="false">K569</f>
        <v>-53400</v>
      </c>
      <c r="L568" s="63" t="n">
        <f aca="false">L569</f>
        <v>0</v>
      </c>
      <c r="M568" s="63" t="n">
        <f aca="false">M569</f>
        <v>0</v>
      </c>
      <c r="N568" s="63" t="n">
        <f aca="false">N569</f>
        <v>0</v>
      </c>
      <c r="O568" s="63" t="n">
        <f aca="false">O569</f>
        <v>0</v>
      </c>
      <c r="P568" s="63" t="n">
        <f aca="false">P569</f>
        <v>0</v>
      </c>
      <c r="Q568" s="63" t="n">
        <f aca="false">Q569</f>
        <v>0</v>
      </c>
      <c r="R568" s="63" t="n">
        <f aca="false">R569</f>
        <v>0</v>
      </c>
      <c r="S568" s="63" t="n">
        <f aca="false">S569</f>
        <v>0</v>
      </c>
      <c r="T568" s="63" t="n">
        <f aca="false">T569</f>
        <v>0</v>
      </c>
      <c r="U568" s="63" t="n">
        <f aca="false">U569</f>
        <v>0</v>
      </c>
      <c r="V568" s="62"/>
    </row>
    <row r="569" s="85" customFormat="true" ht="35.2" hidden="false" customHeight="true" outlineLevel="0" collapsed="false">
      <c r="A569" s="82"/>
      <c r="B569" s="86"/>
      <c r="C569" s="29" t="s">
        <v>185</v>
      </c>
      <c r="D569" s="88" t="n">
        <v>926</v>
      </c>
      <c r="E569" s="33" t="s">
        <v>17</v>
      </c>
      <c r="F569" s="33" t="s">
        <v>35</v>
      </c>
      <c r="G569" s="73" t="n">
        <v>5600010030</v>
      </c>
      <c r="H569" s="33"/>
      <c r="I569" s="63" t="n">
        <f aca="false">SUM(J569:V569)</f>
        <v>543000</v>
      </c>
      <c r="J569" s="63" t="n">
        <f aca="false">J570</f>
        <v>596400</v>
      </c>
      <c r="K569" s="63" t="n">
        <f aca="false">K570</f>
        <v>-53400</v>
      </c>
      <c r="L569" s="63" t="n">
        <f aca="false">L570</f>
        <v>0</v>
      </c>
      <c r="M569" s="63" t="n">
        <f aca="false">M570</f>
        <v>0</v>
      </c>
      <c r="N569" s="63" t="n">
        <f aca="false">N570</f>
        <v>0</v>
      </c>
      <c r="O569" s="63" t="n">
        <f aca="false">O570</f>
        <v>0</v>
      </c>
      <c r="P569" s="63" t="n">
        <f aca="false">P570</f>
        <v>0</v>
      </c>
      <c r="Q569" s="63" t="n">
        <f aca="false">Q570</f>
        <v>0</v>
      </c>
      <c r="R569" s="63" t="n">
        <f aca="false">R570</f>
        <v>0</v>
      </c>
      <c r="S569" s="63" t="n">
        <f aca="false">S570</f>
        <v>0</v>
      </c>
      <c r="T569" s="63" t="n">
        <f aca="false">T570</f>
        <v>0</v>
      </c>
      <c r="U569" s="63" t="n">
        <f aca="false">U570</f>
        <v>0</v>
      </c>
      <c r="V569" s="62"/>
    </row>
    <row r="570" s="85" customFormat="true" ht="35.2" hidden="false" customHeight="true" outlineLevel="0" collapsed="false">
      <c r="A570" s="82"/>
      <c r="B570" s="86"/>
      <c r="C570" s="29" t="s">
        <v>111</v>
      </c>
      <c r="D570" s="88" t="n">
        <v>926</v>
      </c>
      <c r="E570" s="33" t="s">
        <v>17</v>
      </c>
      <c r="F570" s="33" t="s">
        <v>35</v>
      </c>
      <c r="G570" s="73" t="n">
        <v>5600010030</v>
      </c>
      <c r="H570" s="33" t="s">
        <v>112</v>
      </c>
      <c r="I570" s="63" t="n">
        <f aca="false">SUM(J570:V570)</f>
        <v>543000</v>
      </c>
      <c r="J570" s="63" t="n">
        <v>596400</v>
      </c>
      <c r="K570" s="63" t="n">
        <v>-53400</v>
      </c>
      <c r="L570" s="63" t="n">
        <v>0</v>
      </c>
      <c r="M570" s="63" t="n">
        <v>0</v>
      </c>
      <c r="N570" s="63" t="n">
        <v>0</v>
      </c>
      <c r="O570" s="63" t="n">
        <v>0</v>
      </c>
      <c r="P570" s="63" t="n">
        <v>0</v>
      </c>
      <c r="Q570" s="63" t="n">
        <v>0</v>
      </c>
      <c r="R570" s="63" t="n">
        <v>0</v>
      </c>
      <c r="S570" s="63" t="n">
        <v>0</v>
      </c>
      <c r="T570" s="63" t="n">
        <v>0</v>
      </c>
      <c r="U570" s="63" t="n">
        <v>0</v>
      </c>
      <c r="V570" s="62"/>
    </row>
    <row r="571" customFormat="false" ht="17.6" hidden="false" customHeight="false" outlineLevel="0" collapsed="false">
      <c r="B571" s="86"/>
      <c r="C571" s="29" t="s">
        <v>59</v>
      </c>
      <c r="D571" s="88" t="n">
        <v>926</v>
      </c>
      <c r="E571" s="33" t="s">
        <v>30</v>
      </c>
      <c r="F571" s="33" t="s">
        <v>89</v>
      </c>
      <c r="G571" s="73"/>
      <c r="H571" s="66"/>
      <c r="I571" s="63" t="n">
        <f aca="false">SUM(J571:V571)</f>
        <v>89936300</v>
      </c>
      <c r="J571" s="63" t="n">
        <f aca="false">J572+J589</f>
        <v>67409400</v>
      </c>
      <c r="K571" s="63" t="n">
        <f aca="false">K572+K589</f>
        <v>6784300</v>
      </c>
      <c r="L571" s="63" t="n">
        <f aca="false">L572+L589</f>
        <v>-550400</v>
      </c>
      <c r="M571" s="63" t="n">
        <f aca="false">M572+M589</f>
        <v>7988500</v>
      </c>
      <c r="N571" s="63" t="n">
        <f aca="false">N572+N589</f>
        <v>0</v>
      </c>
      <c r="O571" s="63" t="n">
        <f aca="false">O572+O589</f>
        <v>0</v>
      </c>
      <c r="P571" s="63" t="n">
        <f aca="false">P572+P589</f>
        <v>3300000</v>
      </c>
      <c r="Q571" s="63" t="n">
        <f aca="false">Q572+Q589</f>
        <v>308500</v>
      </c>
      <c r="R571" s="63" t="n">
        <f aca="false">R572+R589</f>
        <v>2496000</v>
      </c>
      <c r="S571" s="63" t="n">
        <f aca="false">S572+S589</f>
        <v>2200000</v>
      </c>
      <c r="T571" s="63" t="n">
        <f aca="false">T572+T589</f>
        <v>0</v>
      </c>
      <c r="U571" s="63" t="n">
        <f aca="false">U572+U589</f>
        <v>0</v>
      </c>
      <c r="V571" s="63" t="n">
        <f aca="false">V572+V589</f>
        <v>0</v>
      </c>
    </row>
    <row r="572" customFormat="false" ht="17.6" hidden="false" customHeight="false" outlineLevel="0" collapsed="false">
      <c r="B572" s="86"/>
      <c r="C572" s="29" t="s">
        <v>394</v>
      </c>
      <c r="D572" s="88" t="n">
        <v>926</v>
      </c>
      <c r="E572" s="33" t="s">
        <v>30</v>
      </c>
      <c r="F572" s="33" t="s">
        <v>21</v>
      </c>
      <c r="G572" s="73"/>
      <c r="H572" s="66"/>
      <c r="I572" s="63" t="n">
        <f aca="false">SUM(J572:V572)</f>
        <v>89736300</v>
      </c>
      <c r="J572" s="63" t="n">
        <f aca="false">J573</f>
        <v>67129400</v>
      </c>
      <c r="K572" s="63" t="n">
        <f aca="false">K573</f>
        <v>6784300</v>
      </c>
      <c r="L572" s="63" t="n">
        <f aca="false">L573</f>
        <v>-550400</v>
      </c>
      <c r="M572" s="63" t="n">
        <f aca="false">M573</f>
        <v>8068500</v>
      </c>
      <c r="N572" s="63" t="n">
        <f aca="false">N573</f>
        <v>0</v>
      </c>
      <c r="O572" s="63" t="n">
        <f aca="false">O573</f>
        <v>0</v>
      </c>
      <c r="P572" s="63" t="n">
        <f aca="false">P573</f>
        <v>3300000</v>
      </c>
      <c r="Q572" s="63" t="n">
        <f aca="false">Q573</f>
        <v>308500</v>
      </c>
      <c r="R572" s="63" t="n">
        <f aca="false">R573</f>
        <v>2496000</v>
      </c>
      <c r="S572" s="63" t="n">
        <f aca="false">S573</f>
        <v>2200000</v>
      </c>
      <c r="T572" s="63" t="n">
        <f aca="false">T573</f>
        <v>0</v>
      </c>
      <c r="U572" s="63" t="n">
        <f aca="false">U573</f>
        <v>0</v>
      </c>
      <c r="V572" s="63" t="n">
        <f aca="false">V573</f>
        <v>0</v>
      </c>
    </row>
    <row r="573" customFormat="false" ht="17.6" hidden="false" customHeight="false" outlineLevel="0" collapsed="false">
      <c r="B573" s="86"/>
      <c r="C573" s="110" t="s">
        <v>194</v>
      </c>
      <c r="D573" s="88" t="n">
        <v>926</v>
      </c>
      <c r="E573" s="33" t="s">
        <v>30</v>
      </c>
      <c r="F573" s="33" t="s">
        <v>21</v>
      </c>
      <c r="G573" s="73" t="n">
        <v>5800000000</v>
      </c>
      <c r="H573" s="66"/>
      <c r="I573" s="63" t="n">
        <f aca="false">SUM(J573:V573)</f>
        <v>89736300</v>
      </c>
      <c r="J573" s="63" t="n">
        <f aca="false">J574</f>
        <v>67129400</v>
      </c>
      <c r="K573" s="63" t="n">
        <f aca="false">K574</f>
        <v>6784300</v>
      </c>
      <c r="L573" s="63" t="n">
        <f aca="false">L574</f>
        <v>-550400</v>
      </c>
      <c r="M573" s="63" t="n">
        <f aca="false">M574</f>
        <v>8068500</v>
      </c>
      <c r="N573" s="63" t="n">
        <f aca="false">N574</f>
        <v>0</v>
      </c>
      <c r="O573" s="63" t="n">
        <f aca="false">O574</f>
        <v>0</v>
      </c>
      <c r="P573" s="63" t="n">
        <f aca="false">P574</f>
        <v>3300000</v>
      </c>
      <c r="Q573" s="63" t="n">
        <f aca="false">Q574</f>
        <v>308500</v>
      </c>
      <c r="R573" s="63" t="n">
        <f aca="false">R574</f>
        <v>2496000</v>
      </c>
      <c r="S573" s="63" t="n">
        <f aca="false">S574</f>
        <v>2200000</v>
      </c>
      <c r="T573" s="63" t="n">
        <f aca="false">T574</f>
        <v>0</v>
      </c>
      <c r="U573" s="63" t="n">
        <f aca="false">U574</f>
        <v>0</v>
      </c>
      <c r="V573" s="63" t="n">
        <f aca="false">V574</f>
        <v>0</v>
      </c>
    </row>
    <row r="574" customFormat="false" ht="17.6" hidden="false" customHeight="false" outlineLevel="0" collapsed="false">
      <c r="B574" s="86"/>
      <c r="C574" s="29" t="s">
        <v>228</v>
      </c>
      <c r="D574" s="88" t="n">
        <v>926</v>
      </c>
      <c r="E574" s="33" t="s">
        <v>30</v>
      </c>
      <c r="F574" s="33" t="s">
        <v>21</v>
      </c>
      <c r="G574" s="73" t="n">
        <v>5820000000</v>
      </c>
      <c r="H574" s="66"/>
      <c r="I574" s="63" t="n">
        <f aca="false">SUM(J574:V574)</f>
        <v>89736300</v>
      </c>
      <c r="J574" s="63" t="n">
        <f aca="false">J575+J577</f>
        <v>67129400</v>
      </c>
      <c r="K574" s="63" t="n">
        <f aca="false">K575+K586</f>
        <v>6784300</v>
      </c>
      <c r="L574" s="63" t="n">
        <f aca="false">L575+L586</f>
        <v>-550400</v>
      </c>
      <c r="M574" s="63" t="n">
        <f aca="false">M575+M586</f>
        <v>8068500</v>
      </c>
      <c r="N574" s="63" t="n">
        <f aca="false">N575+N586+N583</f>
        <v>0</v>
      </c>
      <c r="O574" s="63" t="n">
        <f aca="false">O575+O586+O583</f>
        <v>0</v>
      </c>
      <c r="P574" s="63" t="n">
        <f aca="false">P575+P586+P583+P577+P579</f>
        <v>3300000</v>
      </c>
      <c r="Q574" s="63" t="n">
        <f aca="false">Q575+Q586+Q583+Q577+Q579+Q581</f>
        <v>308500</v>
      </c>
      <c r="R574" s="63" t="n">
        <f aca="false">R575+R586+R583+R577+R579+R581</f>
        <v>2496000</v>
      </c>
      <c r="S574" s="63" t="n">
        <f aca="false">S575+S586+S583+S577+S579+S581</f>
        <v>2200000</v>
      </c>
      <c r="T574" s="63" t="n">
        <f aca="false">T575+T586+T583+T577+T579+T581</f>
        <v>0</v>
      </c>
      <c r="U574" s="63" t="n">
        <f aca="false">U575+U586+U583+U577+U579+U581</f>
        <v>0</v>
      </c>
      <c r="V574" s="63" t="n">
        <f aca="false">V575</f>
        <v>0</v>
      </c>
    </row>
    <row r="575" customFormat="false" ht="35.2" hidden="false" customHeight="true" outlineLevel="0" collapsed="false">
      <c r="B575" s="86"/>
      <c r="C575" s="29" t="s">
        <v>151</v>
      </c>
      <c r="D575" s="88" t="n">
        <v>926</v>
      </c>
      <c r="E575" s="33" t="s">
        <v>30</v>
      </c>
      <c r="F575" s="33" t="s">
        <v>21</v>
      </c>
      <c r="G575" s="73" t="n">
        <v>5820000590</v>
      </c>
      <c r="H575" s="66"/>
      <c r="I575" s="63" t="n">
        <f aca="false">SUM(J575:V575)</f>
        <v>83498684</v>
      </c>
      <c r="J575" s="63" t="n">
        <f aca="false">J576</f>
        <v>67007200</v>
      </c>
      <c r="K575" s="63" t="n">
        <f aca="false">K576</f>
        <v>6233900</v>
      </c>
      <c r="L575" s="63" t="n">
        <f aca="false">L576</f>
        <v>0</v>
      </c>
      <c r="M575" s="63" t="n">
        <f aca="false">M576</f>
        <v>8068500</v>
      </c>
      <c r="N575" s="63" t="n">
        <f aca="false">N576</f>
        <v>-10916</v>
      </c>
      <c r="O575" s="63" t="n">
        <f aca="false">O576</f>
        <v>0</v>
      </c>
      <c r="P575" s="63" t="n">
        <f aca="false">P576</f>
        <v>0</v>
      </c>
      <c r="Q575" s="63" t="n">
        <f aca="false">Q576</f>
        <v>0</v>
      </c>
      <c r="R575" s="63" t="n">
        <f aca="false">R576</f>
        <v>0</v>
      </c>
      <c r="S575" s="63" t="n">
        <f aca="false">S576</f>
        <v>2200000</v>
      </c>
      <c r="T575" s="63" t="n">
        <f aca="false">T576</f>
        <v>0</v>
      </c>
      <c r="U575" s="63" t="n">
        <f aca="false">U576</f>
        <v>0</v>
      </c>
      <c r="V575" s="63" t="n">
        <f aca="false">V576</f>
        <v>0</v>
      </c>
    </row>
    <row r="576" customFormat="false" ht="35.2" hidden="false" customHeight="true" outlineLevel="0" collapsed="false">
      <c r="B576" s="86"/>
      <c r="C576" s="29" t="s">
        <v>197</v>
      </c>
      <c r="D576" s="88" t="n">
        <v>926</v>
      </c>
      <c r="E576" s="33" t="s">
        <v>30</v>
      </c>
      <c r="F576" s="33" t="s">
        <v>21</v>
      </c>
      <c r="G576" s="73" t="n">
        <v>5820000590</v>
      </c>
      <c r="H576" s="66" t="n">
        <v>600</v>
      </c>
      <c r="I576" s="63" t="n">
        <f aca="false">SUM(J576:V576)</f>
        <v>83498684</v>
      </c>
      <c r="J576" s="63" t="n">
        <v>67007200</v>
      </c>
      <c r="K576" s="63" t="n">
        <v>6233900</v>
      </c>
      <c r="L576" s="63" t="n">
        <v>0</v>
      </c>
      <c r="M576" s="63" t="n">
        <v>8068500</v>
      </c>
      <c r="N576" s="63" t="n">
        <v>-10916</v>
      </c>
      <c r="O576" s="63" t="n">
        <v>0</v>
      </c>
      <c r="P576" s="63" t="n">
        <v>0</v>
      </c>
      <c r="Q576" s="63" t="n">
        <v>0</v>
      </c>
      <c r="R576" s="63" t="n">
        <v>0</v>
      </c>
      <c r="S576" s="63" t="n">
        <v>2200000</v>
      </c>
      <c r="T576" s="63" t="n">
        <v>0</v>
      </c>
      <c r="U576" s="63" t="n">
        <v>0</v>
      </c>
      <c r="V576" s="63" t="n">
        <v>0</v>
      </c>
    </row>
    <row r="577" customFormat="false" ht="115.2" hidden="false" customHeight="true" outlineLevel="0" collapsed="false">
      <c r="B577" s="86"/>
      <c r="C577" s="29" t="s">
        <v>198</v>
      </c>
      <c r="D577" s="88" t="n">
        <v>926</v>
      </c>
      <c r="E577" s="33" t="s">
        <v>30</v>
      </c>
      <c r="F577" s="33" t="s">
        <v>21</v>
      </c>
      <c r="G577" s="73" t="n">
        <v>5820060820</v>
      </c>
      <c r="H577" s="66"/>
      <c r="I577" s="63" t="n">
        <f aca="false">SUM(J577:V577)</f>
        <v>122200</v>
      </c>
      <c r="J577" s="63" t="n">
        <f aca="false">J578</f>
        <v>122200</v>
      </c>
      <c r="K577" s="63" t="n">
        <f aca="false">K578</f>
        <v>0</v>
      </c>
      <c r="L577" s="63" t="n">
        <f aca="false">L578</f>
        <v>0</v>
      </c>
      <c r="M577" s="63" t="n">
        <f aca="false">M578</f>
        <v>0</v>
      </c>
      <c r="N577" s="63" t="n">
        <f aca="false">N578</f>
        <v>0</v>
      </c>
      <c r="O577" s="63" t="n">
        <f aca="false">O578</f>
        <v>0</v>
      </c>
      <c r="P577" s="63" t="n">
        <f aca="false">P578</f>
        <v>0</v>
      </c>
      <c r="Q577" s="63" t="n">
        <f aca="false">Q578</f>
        <v>0</v>
      </c>
      <c r="R577" s="63" t="n">
        <f aca="false">R578</f>
        <v>0</v>
      </c>
      <c r="S577" s="63" t="n">
        <f aca="false">S578</f>
        <v>0</v>
      </c>
      <c r="T577" s="63" t="n">
        <f aca="false">T578</f>
        <v>0</v>
      </c>
      <c r="U577" s="63" t="n">
        <f aca="false">U578</f>
        <v>0</v>
      </c>
      <c r="V577" s="63" t="n">
        <f aca="false">V578</f>
        <v>0</v>
      </c>
    </row>
    <row r="578" customFormat="false" ht="35.2" hidden="false" customHeight="true" outlineLevel="0" collapsed="false">
      <c r="B578" s="86"/>
      <c r="C578" s="29" t="s">
        <v>197</v>
      </c>
      <c r="D578" s="88" t="n">
        <v>926</v>
      </c>
      <c r="E578" s="33" t="s">
        <v>30</v>
      </c>
      <c r="F578" s="33" t="s">
        <v>21</v>
      </c>
      <c r="G578" s="73" t="n">
        <v>5820060820</v>
      </c>
      <c r="H578" s="66" t="n">
        <v>600</v>
      </c>
      <c r="I578" s="63" t="n">
        <f aca="false">SUM(J578:V578)</f>
        <v>122200</v>
      </c>
      <c r="J578" s="63" t="n">
        <v>122200</v>
      </c>
      <c r="K578" s="63" t="n">
        <v>0</v>
      </c>
      <c r="L578" s="63" t="n">
        <v>0</v>
      </c>
      <c r="M578" s="63" t="n">
        <v>0</v>
      </c>
      <c r="N578" s="63" t="n">
        <v>0</v>
      </c>
      <c r="O578" s="63" t="n">
        <v>0</v>
      </c>
      <c r="P578" s="63" t="n">
        <v>0</v>
      </c>
      <c r="Q578" s="63" t="n">
        <v>0</v>
      </c>
      <c r="R578" s="63" t="n">
        <v>0</v>
      </c>
      <c r="S578" s="63" t="n">
        <v>0</v>
      </c>
      <c r="T578" s="63" t="n">
        <v>0</v>
      </c>
      <c r="U578" s="63" t="n">
        <v>0</v>
      </c>
      <c r="V578" s="63" t="n">
        <v>0</v>
      </c>
    </row>
    <row r="579" customFormat="false" ht="35.2" hidden="false" customHeight="true" outlineLevel="0" collapsed="false">
      <c r="B579" s="86"/>
      <c r="C579" s="29" t="s">
        <v>204</v>
      </c>
      <c r="D579" s="88" t="n">
        <v>926</v>
      </c>
      <c r="E579" s="33" t="s">
        <v>30</v>
      </c>
      <c r="F579" s="33" t="s">
        <v>21</v>
      </c>
      <c r="G579" s="73" t="n">
        <v>5820062980</v>
      </c>
      <c r="H579" s="66"/>
      <c r="I579" s="63" t="n">
        <f aca="false">SUM(J579:V579)</f>
        <v>3300000</v>
      </c>
      <c r="P579" s="63" t="n">
        <f aca="false">P580</f>
        <v>3300000</v>
      </c>
      <c r="Q579" s="63" t="n">
        <f aca="false">Q580</f>
        <v>0</v>
      </c>
      <c r="R579" s="63" t="n">
        <f aca="false">R580</f>
        <v>0</v>
      </c>
      <c r="S579" s="63" t="n">
        <f aca="false">S580</f>
        <v>0</v>
      </c>
      <c r="T579" s="63" t="n">
        <f aca="false">T580</f>
        <v>0</v>
      </c>
      <c r="U579" s="63" t="n">
        <f aca="false">U580</f>
        <v>0</v>
      </c>
      <c r="V579" s="63"/>
    </row>
    <row r="580" customFormat="false" ht="35.2" hidden="false" customHeight="true" outlineLevel="0" collapsed="false">
      <c r="B580" s="86"/>
      <c r="C580" s="29" t="s">
        <v>197</v>
      </c>
      <c r="D580" s="88" t="n">
        <v>926</v>
      </c>
      <c r="E580" s="33" t="s">
        <v>30</v>
      </c>
      <c r="F580" s="33" t="s">
        <v>21</v>
      </c>
      <c r="G580" s="73" t="n">
        <v>5820062980</v>
      </c>
      <c r="H580" s="66" t="n">
        <v>600</v>
      </c>
      <c r="I580" s="63" t="n">
        <f aca="false">SUM(J580:V580)</f>
        <v>3300000</v>
      </c>
      <c r="P580" s="63" t="n">
        <v>3300000</v>
      </c>
      <c r="Q580" s="63" t="n">
        <v>0</v>
      </c>
      <c r="R580" s="63" t="n">
        <v>0</v>
      </c>
      <c r="S580" s="63" t="n">
        <v>0</v>
      </c>
      <c r="T580" s="63" t="n">
        <v>0</v>
      </c>
      <c r="U580" s="63" t="n">
        <v>0</v>
      </c>
      <c r="V580" s="63"/>
    </row>
    <row r="581" customFormat="false" ht="67.2" hidden="false" customHeight="true" outlineLevel="0" collapsed="false">
      <c r="B581" s="86"/>
      <c r="C581" s="29" t="s">
        <v>230</v>
      </c>
      <c r="D581" s="88" t="n">
        <v>926</v>
      </c>
      <c r="E581" s="33" t="s">
        <v>30</v>
      </c>
      <c r="F581" s="33" t="s">
        <v>21</v>
      </c>
      <c r="G581" s="73" t="s">
        <v>231</v>
      </c>
      <c r="H581" s="66"/>
      <c r="I581" s="63" t="n">
        <f aca="false">SUM(J581:V581)</f>
        <v>2804500</v>
      </c>
      <c r="Q581" s="63" t="n">
        <f aca="false">Q582</f>
        <v>308500</v>
      </c>
      <c r="R581" s="63" t="n">
        <f aca="false">R582</f>
        <v>2496000</v>
      </c>
      <c r="S581" s="63" t="n">
        <f aca="false">S582</f>
        <v>0</v>
      </c>
      <c r="T581" s="63" t="n">
        <f aca="false">T582</f>
        <v>0</v>
      </c>
      <c r="U581" s="63" t="n">
        <f aca="false">U582</f>
        <v>0</v>
      </c>
      <c r="V581" s="63"/>
    </row>
    <row r="582" customFormat="false" ht="35.2" hidden="false" customHeight="true" outlineLevel="0" collapsed="false">
      <c r="B582" s="86"/>
      <c r="C582" s="29" t="s">
        <v>197</v>
      </c>
      <c r="D582" s="88" t="n">
        <v>926</v>
      </c>
      <c r="E582" s="33" t="s">
        <v>30</v>
      </c>
      <c r="F582" s="33" t="s">
        <v>21</v>
      </c>
      <c r="G582" s="73" t="s">
        <v>231</v>
      </c>
      <c r="H582" s="66" t="n">
        <v>600</v>
      </c>
      <c r="I582" s="63" t="n">
        <f aca="false">SUM(J582:V582)</f>
        <v>2804500</v>
      </c>
      <c r="Q582" s="63" t="n">
        <v>308500</v>
      </c>
      <c r="R582" s="63" t="n">
        <v>2496000</v>
      </c>
      <c r="S582" s="63" t="n">
        <v>0</v>
      </c>
      <c r="T582" s="63" t="n">
        <v>0</v>
      </c>
      <c r="U582" s="63" t="n">
        <v>0</v>
      </c>
      <c r="V582" s="63"/>
    </row>
    <row r="583" customFormat="false" ht="67.2" hidden="false" customHeight="true" outlineLevel="0" collapsed="false">
      <c r="B583" s="86"/>
      <c r="C583" s="29" t="s">
        <v>232</v>
      </c>
      <c r="D583" s="88" t="n">
        <v>926</v>
      </c>
      <c r="E583" s="33" t="s">
        <v>30</v>
      </c>
      <c r="F583" s="33" t="s">
        <v>21</v>
      </c>
      <c r="G583" s="73" t="n">
        <v>5820100000</v>
      </c>
      <c r="H583" s="66"/>
      <c r="I583" s="63" t="n">
        <f aca="false">SUM(J583:V583)</f>
        <v>10916</v>
      </c>
      <c r="N583" s="63" t="n">
        <f aca="false">N584</f>
        <v>10916</v>
      </c>
      <c r="O583" s="63" t="n">
        <f aca="false">O584</f>
        <v>0</v>
      </c>
      <c r="P583" s="63" t="n">
        <f aca="false">P584</f>
        <v>0</v>
      </c>
      <c r="Q583" s="63" t="n">
        <f aca="false">Q584</f>
        <v>0</v>
      </c>
      <c r="R583" s="63" t="n">
        <f aca="false">R584</f>
        <v>0</v>
      </c>
      <c r="S583" s="63" t="n">
        <f aca="false">S584</f>
        <v>0</v>
      </c>
      <c r="T583" s="63" t="n">
        <f aca="false">T584</f>
        <v>0</v>
      </c>
      <c r="U583" s="63" t="n">
        <f aca="false">U584</f>
        <v>0</v>
      </c>
      <c r="V583" s="63"/>
    </row>
    <row r="584" customFormat="false" ht="35.2" hidden="false" customHeight="true" outlineLevel="0" collapsed="false">
      <c r="B584" s="86"/>
      <c r="C584" s="29" t="s">
        <v>206</v>
      </c>
      <c r="D584" s="88" t="n">
        <v>926</v>
      </c>
      <c r="E584" s="33" t="s">
        <v>30</v>
      </c>
      <c r="F584" s="33" t="s">
        <v>21</v>
      </c>
      <c r="G584" s="73" t="n">
        <v>5820100590</v>
      </c>
      <c r="H584" s="66"/>
      <c r="I584" s="63" t="n">
        <f aca="false">SUM(J584:V584)</f>
        <v>10916</v>
      </c>
      <c r="N584" s="63" t="n">
        <f aca="false">N585</f>
        <v>10916</v>
      </c>
      <c r="O584" s="63" t="n">
        <f aca="false">O585</f>
        <v>0</v>
      </c>
      <c r="P584" s="63" t="n">
        <f aca="false">P585</f>
        <v>0</v>
      </c>
      <c r="Q584" s="63" t="n">
        <f aca="false">Q585</f>
        <v>0</v>
      </c>
      <c r="R584" s="63" t="n">
        <f aca="false">R585</f>
        <v>0</v>
      </c>
      <c r="S584" s="63" t="n">
        <f aca="false">S585</f>
        <v>0</v>
      </c>
      <c r="T584" s="63" t="n">
        <f aca="false">T585</f>
        <v>0</v>
      </c>
      <c r="U584" s="63" t="n">
        <f aca="false">U585</f>
        <v>0</v>
      </c>
      <c r="V584" s="63"/>
    </row>
    <row r="585" customFormat="false" ht="35.2" hidden="false" customHeight="true" outlineLevel="0" collapsed="false">
      <c r="B585" s="86"/>
      <c r="C585" s="29" t="s">
        <v>197</v>
      </c>
      <c r="D585" s="88" t="n">
        <v>926</v>
      </c>
      <c r="E585" s="33" t="s">
        <v>30</v>
      </c>
      <c r="F585" s="33" t="s">
        <v>21</v>
      </c>
      <c r="G585" s="73" t="n">
        <v>5820100590</v>
      </c>
      <c r="H585" s="66" t="n">
        <v>600</v>
      </c>
      <c r="I585" s="63" t="n">
        <f aca="false">SUM(J585:V585)</f>
        <v>10916</v>
      </c>
      <c r="N585" s="63" t="n">
        <v>10916</v>
      </c>
      <c r="O585" s="63" t="n">
        <v>0</v>
      </c>
      <c r="P585" s="63" t="n">
        <v>0</v>
      </c>
      <c r="Q585" s="63" t="n">
        <v>0</v>
      </c>
      <c r="R585" s="63" t="n">
        <v>0</v>
      </c>
      <c r="S585" s="63" t="n">
        <v>0</v>
      </c>
      <c r="T585" s="63" t="n">
        <v>0</v>
      </c>
      <c r="U585" s="63" t="n">
        <v>0</v>
      </c>
      <c r="V585" s="63"/>
    </row>
    <row r="586" customFormat="false" ht="19.35" hidden="true" customHeight="true" outlineLevel="0" collapsed="false">
      <c r="B586" s="86"/>
      <c r="C586" s="29" t="s">
        <v>233</v>
      </c>
      <c r="D586" s="88" t="n">
        <v>926</v>
      </c>
      <c r="E586" s="33" t="s">
        <v>30</v>
      </c>
      <c r="F586" s="33" t="s">
        <v>21</v>
      </c>
      <c r="G586" s="73" t="s">
        <v>234</v>
      </c>
      <c r="H586" s="66"/>
      <c r="I586" s="63" t="n">
        <f aca="false">SUM(J586:V586)</f>
        <v>0</v>
      </c>
      <c r="K586" s="63" t="n">
        <f aca="false">K587</f>
        <v>550400</v>
      </c>
      <c r="L586" s="63" t="n">
        <f aca="false">L587</f>
        <v>-550400</v>
      </c>
      <c r="M586" s="63" t="n">
        <f aca="false">M587</f>
        <v>0</v>
      </c>
      <c r="N586" s="63" t="n">
        <f aca="false">N587</f>
        <v>0</v>
      </c>
      <c r="O586" s="63" t="n">
        <f aca="false">O587</f>
        <v>0</v>
      </c>
      <c r="P586" s="63" t="n">
        <f aca="false">P587</f>
        <v>0</v>
      </c>
      <c r="Q586" s="63" t="n">
        <f aca="false">Q587</f>
        <v>0</v>
      </c>
      <c r="R586" s="63" t="n">
        <f aca="false">R587</f>
        <v>0</v>
      </c>
      <c r="S586" s="63" t="n">
        <f aca="false">S587</f>
        <v>0</v>
      </c>
      <c r="T586" s="63" t="n">
        <f aca="false">T587</f>
        <v>0</v>
      </c>
      <c r="U586" s="63" t="n">
        <f aca="false">U587</f>
        <v>0</v>
      </c>
      <c r="V586" s="63"/>
    </row>
    <row r="587" customFormat="false" ht="67.2" hidden="true" customHeight="true" outlineLevel="0" collapsed="false">
      <c r="B587" s="86"/>
      <c r="C587" s="29" t="s">
        <v>235</v>
      </c>
      <c r="D587" s="88" t="n">
        <v>926</v>
      </c>
      <c r="E587" s="33" t="s">
        <v>30</v>
      </c>
      <c r="F587" s="33" t="s">
        <v>21</v>
      </c>
      <c r="G587" s="73" t="s">
        <v>236</v>
      </c>
      <c r="H587" s="66"/>
      <c r="I587" s="63" t="n">
        <f aca="false">SUM(J587:V587)</f>
        <v>0</v>
      </c>
      <c r="K587" s="63" t="n">
        <f aca="false">K588</f>
        <v>550400</v>
      </c>
      <c r="L587" s="63" t="n">
        <f aca="false">L588</f>
        <v>-550400</v>
      </c>
      <c r="M587" s="63" t="n">
        <f aca="false">M588</f>
        <v>0</v>
      </c>
      <c r="N587" s="63" t="n">
        <f aca="false">N588</f>
        <v>0</v>
      </c>
      <c r="O587" s="63" t="n">
        <f aca="false">O588</f>
        <v>0</v>
      </c>
      <c r="P587" s="63" t="n">
        <f aca="false">P588</f>
        <v>0</v>
      </c>
      <c r="Q587" s="63" t="n">
        <f aca="false">Q588</f>
        <v>0</v>
      </c>
      <c r="R587" s="63" t="n">
        <f aca="false">R588</f>
        <v>0</v>
      </c>
      <c r="S587" s="63" t="n">
        <f aca="false">S588</f>
        <v>0</v>
      </c>
      <c r="T587" s="63" t="n">
        <f aca="false">T588</f>
        <v>0</v>
      </c>
      <c r="U587" s="63" t="n">
        <f aca="false">U588</f>
        <v>0</v>
      </c>
      <c r="V587" s="63"/>
    </row>
    <row r="588" customFormat="false" ht="35.2" hidden="true" customHeight="true" outlineLevel="0" collapsed="false">
      <c r="B588" s="86"/>
      <c r="C588" s="29" t="s">
        <v>197</v>
      </c>
      <c r="D588" s="88" t="n">
        <v>926</v>
      </c>
      <c r="E588" s="33" t="s">
        <v>30</v>
      </c>
      <c r="F588" s="33" t="s">
        <v>21</v>
      </c>
      <c r="G588" s="73" t="s">
        <v>236</v>
      </c>
      <c r="H588" s="66" t="n">
        <v>600</v>
      </c>
      <c r="I588" s="63" t="n">
        <f aca="false">SUM(J588:V588)</f>
        <v>0</v>
      </c>
      <c r="K588" s="63" t="n">
        <v>550400</v>
      </c>
      <c r="L588" s="63" t="n">
        <v>-550400</v>
      </c>
      <c r="V588" s="63"/>
    </row>
    <row r="589" customFormat="false" ht="17.6" hidden="false" customHeight="false" outlineLevel="0" collapsed="false">
      <c r="B589" s="86"/>
      <c r="C589" s="29" t="s">
        <v>64</v>
      </c>
      <c r="D589" s="88" t="n">
        <v>926</v>
      </c>
      <c r="E589" s="33" t="s">
        <v>30</v>
      </c>
      <c r="F589" s="33" t="s">
        <v>40</v>
      </c>
      <c r="G589" s="73"/>
      <c r="H589" s="66"/>
      <c r="I589" s="63" t="n">
        <f aca="false">SUM(J589:V589)</f>
        <v>200000</v>
      </c>
      <c r="J589" s="63" t="n">
        <f aca="false">J590</f>
        <v>280000</v>
      </c>
      <c r="K589" s="63" t="n">
        <f aca="false">K590</f>
        <v>0</v>
      </c>
      <c r="L589" s="63" t="n">
        <f aca="false">L590</f>
        <v>0</v>
      </c>
      <c r="M589" s="63" t="n">
        <f aca="false">M590</f>
        <v>-80000</v>
      </c>
      <c r="N589" s="63" t="n">
        <f aca="false">N590</f>
        <v>0</v>
      </c>
      <c r="O589" s="63" t="n">
        <f aca="false">O590</f>
        <v>0</v>
      </c>
      <c r="P589" s="63" t="n">
        <f aca="false">P590</f>
        <v>0</v>
      </c>
      <c r="Q589" s="63" t="n">
        <f aca="false">Q590</f>
        <v>0</v>
      </c>
      <c r="R589" s="63" t="n">
        <f aca="false">R590</f>
        <v>0</v>
      </c>
      <c r="S589" s="63" t="n">
        <f aca="false">S590</f>
        <v>0</v>
      </c>
      <c r="T589" s="63" t="n">
        <f aca="false">T590</f>
        <v>0</v>
      </c>
      <c r="U589" s="63" t="n">
        <f aca="false">U590</f>
        <v>0</v>
      </c>
      <c r="V589" s="63" t="n">
        <f aca="false">V590</f>
        <v>0</v>
      </c>
    </row>
    <row r="590" customFormat="false" ht="35.2" hidden="false" customHeight="true" outlineLevel="0" collapsed="false">
      <c r="B590" s="86"/>
      <c r="C590" s="29" t="s">
        <v>124</v>
      </c>
      <c r="D590" s="88" t="n">
        <v>926</v>
      </c>
      <c r="E590" s="33" t="s">
        <v>30</v>
      </c>
      <c r="F590" s="33" t="s">
        <v>40</v>
      </c>
      <c r="G590" s="73" t="n">
        <v>5100000000</v>
      </c>
      <c r="H590" s="66"/>
      <c r="I590" s="63" t="n">
        <f aca="false">SUM(J590:V590)</f>
        <v>200000</v>
      </c>
      <c r="J590" s="63" t="n">
        <f aca="false">J591</f>
        <v>280000</v>
      </c>
      <c r="K590" s="63" t="n">
        <f aca="false">K591</f>
        <v>0</v>
      </c>
      <c r="L590" s="63" t="n">
        <f aca="false">L591</f>
        <v>0</v>
      </c>
      <c r="M590" s="63" t="n">
        <f aca="false">M591</f>
        <v>-80000</v>
      </c>
      <c r="N590" s="63" t="n">
        <f aca="false">N591</f>
        <v>0</v>
      </c>
      <c r="O590" s="63" t="n">
        <f aca="false">O591</f>
        <v>0</v>
      </c>
      <c r="P590" s="63" t="n">
        <f aca="false">P591</f>
        <v>0</v>
      </c>
      <c r="Q590" s="63" t="n">
        <f aca="false">Q591</f>
        <v>0</v>
      </c>
      <c r="R590" s="63" t="n">
        <f aca="false">R591</f>
        <v>0</v>
      </c>
      <c r="S590" s="63" t="n">
        <f aca="false">S591</f>
        <v>0</v>
      </c>
      <c r="T590" s="63" t="n">
        <f aca="false">T591</f>
        <v>0</v>
      </c>
      <c r="U590" s="63" t="n">
        <f aca="false">U591</f>
        <v>0</v>
      </c>
      <c r="V590" s="63" t="n">
        <f aca="false">V591</f>
        <v>0</v>
      </c>
    </row>
    <row r="591" customFormat="false" ht="17.6" hidden="false" customHeight="false" outlineLevel="0" collapsed="false">
      <c r="B591" s="86"/>
      <c r="C591" s="29" t="s">
        <v>131</v>
      </c>
      <c r="D591" s="88" t="n">
        <v>926</v>
      </c>
      <c r="E591" s="33" t="s">
        <v>30</v>
      </c>
      <c r="F591" s="33" t="s">
        <v>40</v>
      </c>
      <c r="G591" s="73" t="n">
        <v>5130000000</v>
      </c>
      <c r="H591" s="66"/>
      <c r="I591" s="63" t="n">
        <f aca="false">SUM(J591:V591)</f>
        <v>200000</v>
      </c>
      <c r="J591" s="63" t="n">
        <f aca="false">J592</f>
        <v>280000</v>
      </c>
      <c r="K591" s="63" t="n">
        <f aca="false">K592</f>
        <v>0</v>
      </c>
      <c r="L591" s="63" t="n">
        <f aca="false">L592</f>
        <v>0</v>
      </c>
      <c r="M591" s="63" t="n">
        <f aca="false">M592</f>
        <v>-80000</v>
      </c>
      <c r="N591" s="63" t="n">
        <f aca="false">N592</f>
        <v>0</v>
      </c>
      <c r="O591" s="63" t="n">
        <f aca="false">O592</f>
        <v>0</v>
      </c>
      <c r="P591" s="63" t="n">
        <f aca="false">P592</f>
        <v>0</v>
      </c>
      <c r="Q591" s="63" t="n">
        <f aca="false">Q592</f>
        <v>0</v>
      </c>
      <c r="R591" s="63" t="n">
        <f aca="false">R592</f>
        <v>0</v>
      </c>
      <c r="S591" s="63" t="n">
        <f aca="false">S592</f>
        <v>0</v>
      </c>
      <c r="T591" s="63" t="n">
        <f aca="false">T592</f>
        <v>0</v>
      </c>
      <c r="U591" s="63" t="n">
        <f aca="false">U592</f>
        <v>0</v>
      </c>
      <c r="V591" s="63" t="n">
        <f aca="false">V592</f>
        <v>0</v>
      </c>
    </row>
    <row r="592" customFormat="false" ht="17.6" hidden="false" customHeight="false" outlineLevel="0" collapsed="false">
      <c r="B592" s="86"/>
      <c r="C592" s="29" t="s">
        <v>131</v>
      </c>
      <c r="D592" s="88" t="n">
        <v>926</v>
      </c>
      <c r="E592" s="33" t="s">
        <v>30</v>
      </c>
      <c r="F592" s="33" t="s">
        <v>40</v>
      </c>
      <c r="G592" s="73" t="n">
        <v>5130000000</v>
      </c>
      <c r="H592" s="66"/>
      <c r="I592" s="63" t="n">
        <f aca="false">SUM(J592:V592)</f>
        <v>200000</v>
      </c>
      <c r="J592" s="63" t="n">
        <f aca="false">J593</f>
        <v>280000</v>
      </c>
      <c r="K592" s="63" t="n">
        <f aca="false">K593</f>
        <v>0</v>
      </c>
      <c r="L592" s="63" t="n">
        <f aca="false">L593</f>
        <v>0</v>
      </c>
      <c r="M592" s="63" t="n">
        <f aca="false">M593</f>
        <v>-80000</v>
      </c>
      <c r="N592" s="63" t="n">
        <f aca="false">N593</f>
        <v>0</v>
      </c>
      <c r="O592" s="63" t="n">
        <f aca="false">O593</f>
        <v>0</v>
      </c>
      <c r="P592" s="63" t="n">
        <f aca="false">P593</f>
        <v>0</v>
      </c>
      <c r="Q592" s="63" t="n">
        <f aca="false">Q593</f>
        <v>0</v>
      </c>
      <c r="R592" s="63" t="n">
        <f aca="false">R593</f>
        <v>0</v>
      </c>
      <c r="S592" s="63" t="n">
        <f aca="false">S593</f>
        <v>0</v>
      </c>
      <c r="T592" s="63" t="n">
        <f aca="false">T593</f>
        <v>0</v>
      </c>
      <c r="U592" s="63" t="n">
        <f aca="false">U593</f>
        <v>0</v>
      </c>
      <c r="V592" s="63" t="n">
        <f aca="false">V593</f>
        <v>0</v>
      </c>
    </row>
    <row r="593" customFormat="false" ht="35.2" hidden="false" customHeight="true" outlineLevel="0" collapsed="false">
      <c r="B593" s="86"/>
      <c r="C593" s="29" t="s">
        <v>133</v>
      </c>
      <c r="D593" s="88" t="n">
        <v>926</v>
      </c>
      <c r="E593" s="33" t="s">
        <v>30</v>
      </c>
      <c r="F593" s="33" t="s">
        <v>40</v>
      </c>
      <c r="G593" s="73" t="n">
        <v>5130010220</v>
      </c>
      <c r="H593" s="66"/>
      <c r="I593" s="63" t="n">
        <f aca="false">SUM(J593:V593)</f>
        <v>200000</v>
      </c>
      <c r="J593" s="63" t="n">
        <f aca="false">J594</f>
        <v>280000</v>
      </c>
      <c r="K593" s="63" t="n">
        <f aca="false">K594</f>
        <v>0</v>
      </c>
      <c r="L593" s="63" t="n">
        <f aca="false">L594</f>
        <v>0</v>
      </c>
      <c r="M593" s="63" t="n">
        <f aca="false">M594</f>
        <v>-80000</v>
      </c>
      <c r="N593" s="63" t="n">
        <f aca="false">N594</f>
        <v>0</v>
      </c>
      <c r="O593" s="63" t="n">
        <f aca="false">O594</f>
        <v>0</v>
      </c>
      <c r="P593" s="63" t="n">
        <f aca="false">P594</f>
        <v>0</v>
      </c>
      <c r="Q593" s="63" t="n">
        <f aca="false">Q594</f>
        <v>0</v>
      </c>
      <c r="R593" s="63" t="n">
        <f aca="false">R594</f>
        <v>0</v>
      </c>
      <c r="S593" s="63" t="n">
        <f aca="false">S594</f>
        <v>0</v>
      </c>
      <c r="T593" s="63" t="n">
        <f aca="false">T594</f>
        <v>0</v>
      </c>
      <c r="U593" s="63" t="n">
        <f aca="false">U594</f>
        <v>0</v>
      </c>
      <c r="V593" s="63" t="n">
        <f aca="false">V594</f>
        <v>0</v>
      </c>
    </row>
    <row r="594" customFormat="false" ht="35.2" hidden="false" customHeight="true" outlineLevel="0" collapsed="false">
      <c r="B594" s="86"/>
      <c r="C594" s="29" t="s">
        <v>197</v>
      </c>
      <c r="D594" s="88" t="n">
        <v>926</v>
      </c>
      <c r="E594" s="33" t="s">
        <v>30</v>
      </c>
      <c r="F594" s="33" t="s">
        <v>40</v>
      </c>
      <c r="G594" s="73" t="n">
        <v>5130010220</v>
      </c>
      <c r="H594" s="66" t="n">
        <v>600</v>
      </c>
      <c r="I594" s="63" t="n">
        <f aca="false">SUM(J594:V594)</f>
        <v>200000</v>
      </c>
      <c r="J594" s="63" t="n">
        <v>280000</v>
      </c>
      <c r="M594" s="63" t="n">
        <v>-80000</v>
      </c>
      <c r="N594" s="63" t="n">
        <v>0</v>
      </c>
      <c r="O594" s="63" t="n">
        <v>0</v>
      </c>
      <c r="P594" s="63" t="n">
        <v>0</v>
      </c>
      <c r="Q594" s="63" t="n">
        <v>0</v>
      </c>
      <c r="R594" s="63" t="n">
        <v>0</v>
      </c>
      <c r="S594" s="63" t="n">
        <v>0</v>
      </c>
      <c r="T594" s="63" t="n">
        <v>0</v>
      </c>
      <c r="U594" s="63" t="n">
        <v>0</v>
      </c>
      <c r="V594" s="63" t="n">
        <v>0</v>
      </c>
    </row>
    <row r="595" s="78" customFormat="true" ht="35.2" hidden="false" customHeight="true" outlineLevel="0" collapsed="false">
      <c r="B595" s="86"/>
      <c r="C595" s="29" t="s">
        <v>258</v>
      </c>
      <c r="D595" s="88" t="n">
        <v>926</v>
      </c>
      <c r="E595" s="33" t="s">
        <v>30</v>
      </c>
      <c r="F595" s="33" t="s">
        <v>40</v>
      </c>
      <c r="G595" s="73" t="n">
        <v>6200000000</v>
      </c>
      <c r="H595" s="66"/>
      <c r="I595" s="63" t="n">
        <f aca="false">SUM(J595:V595)</f>
        <v>183000</v>
      </c>
      <c r="J595" s="63"/>
      <c r="K595" s="63"/>
      <c r="L595" s="63"/>
      <c r="M595" s="63"/>
      <c r="N595" s="63"/>
      <c r="O595" s="63"/>
      <c r="P595" s="63"/>
      <c r="Q595" s="63" t="n">
        <f aca="false">Q596</f>
        <v>183000</v>
      </c>
      <c r="R595" s="63" t="n">
        <f aca="false">R596</f>
        <v>0</v>
      </c>
      <c r="S595" s="63" t="n">
        <f aca="false">S596</f>
        <v>0</v>
      </c>
      <c r="T595" s="63" t="n">
        <f aca="false">T596</f>
        <v>0</v>
      </c>
      <c r="U595" s="63" t="n">
        <f aca="false">U596</f>
        <v>0</v>
      </c>
      <c r="V595" s="63"/>
    </row>
    <row r="596" s="78" customFormat="true" ht="35.2" hidden="false" customHeight="true" outlineLevel="0" collapsed="false">
      <c r="B596" s="86"/>
      <c r="C596" s="29" t="s">
        <v>258</v>
      </c>
      <c r="D596" s="88" t="n">
        <v>926</v>
      </c>
      <c r="E596" s="33" t="s">
        <v>30</v>
      </c>
      <c r="F596" s="33" t="s">
        <v>40</v>
      </c>
      <c r="G596" s="73" t="n">
        <v>6200010150</v>
      </c>
      <c r="H596" s="66"/>
      <c r="I596" s="63" t="n">
        <f aca="false">SUM(J596:V596)</f>
        <v>183000</v>
      </c>
      <c r="J596" s="63"/>
      <c r="K596" s="63"/>
      <c r="L596" s="63"/>
      <c r="M596" s="63"/>
      <c r="N596" s="63"/>
      <c r="O596" s="63"/>
      <c r="P596" s="63"/>
      <c r="Q596" s="63" t="n">
        <f aca="false">Q597</f>
        <v>183000</v>
      </c>
      <c r="R596" s="63" t="n">
        <f aca="false">R597</f>
        <v>0</v>
      </c>
      <c r="S596" s="63" t="n">
        <f aca="false">S597</f>
        <v>0</v>
      </c>
      <c r="T596" s="63" t="n">
        <f aca="false">T597</f>
        <v>0</v>
      </c>
      <c r="U596" s="63" t="n">
        <f aca="false">U597</f>
        <v>0</v>
      </c>
      <c r="V596" s="63"/>
    </row>
    <row r="597" s="78" customFormat="true" ht="35.2" hidden="false" customHeight="true" outlineLevel="0" collapsed="false">
      <c r="B597" s="86"/>
      <c r="C597" s="29" t="s">
        <v>197</v>
      </c>
      <c r="D597" s="88" t="n">
        <v>926</v>
      </c>
      <c r="E597" s="33" t="s">
        <v>30</v>
      </c>
      <c r="F597" s="33" t="s">
        <v>40</v>
      </c>
      <c r="G597" s="73" t="n">
        <v>6200010150</v>
      </c>
      <c r="H597" s="66" t="n">
        <v>600</v>
      </c>
      <c r="I597" s="63" t="n">
        <f aca="false">SUM(J597:V597)</f>
        <v>183000</v>
      </c>
      <c r="J597" s="63"/>
      <c r="K597" s="63"/>
      <c r="L597" s="63"/>
      <c r="M597" s="63"/>
      <c r="N597" s="63"/>
      <c r="O597" s="63"/>
      <c r="P597" s="63"/>
      <c r="Q597" s="63" t="n">
        <v>183000</v>
      </c>
      <c r="R597" s="63"/>
      <c r="S597" s="63"/>
      <c r="T597" s="63"/>
      <c r="U597" s="63"/>
      <c r="V597" s="63"/>
    </row>
    <row r="598" customFormat="false" ht="17.6" hidden="false" customHeight="false" outlineLevel="0" collapsed="false">
      <c r="B598" s="86"/>
      <c r="C598" s="29" t="s">
        <v>66</v>
      </c>
      <c r="D598" s="88" t="n">
        <v>926</v>
      </c>
      <c r="E598" s="33" t="s">
        <v>49</v>
      </c>
      <c r="F598" s="33"/>
      <c r="G598" s="73"/>
      <c r="H598" s="66"/>
      <c r="I598" s="63" t="n">
        <f aca="false">SUM(J598:V598)</f>
        <v>74999200</v>
      </c>
      <c r="J598" s="63" t="n">
        <f aca="false">J599+J609</f>
        <v>61753700</v>
      </c>
      <c r="K598" s="63" t="n">
        <f aca="false">K599+K609</f>
        <v>9557400</v>
      </c>
      <c r="L598" s="63" t="n">
        <f aca="false">L599+L609</f>
        <v>550800</v>
      </c>
      <c r="M598" s="63" t="n">
        <f aca="false">M599+M609</f>
        <v>2664300</v>
      </c>
      <c r="N598" s="63" t="n">
        <f aca="false">N599+N609</f>
        <v>-10000</v>
      </c>
      <c r="O598" s="63" t="n">
        <f aca="false">O599+O609</f>
        <v>0</v>
      </c>
      <c r="P598" s="63" t="n">
        <f aca="false">P599+P609</f>
        <v>0</v>
      </c>
      <c r="Q598" s="63" t="n">
        <f aca="false">Q599+Q609</f>
        <v>183000</v>
      </c>
      <c r="R598" s="63" t="n">
        <f aca="false">R599+R609</f>
        <v>0</v>
      </c>
      <c r="S598" s="63" t="n">
        <f aca="false">S599+S609</f>
        <v>300000</v>
      </c>
      <c r="T598" s="63" t="n">
        <f aca="false">T599+T609</f>
        <v>0</v>
      </c>
      <c r="U598" s="63" t="n">
        <f aca="false">U599+U609</f>
        <v>0</v>
      </c>
      <c r="V598" s="63" t="n">
        <f aca="false">V599+V609</f>
        <v>0</v>
      </c>
    </row>
    <row r="599" customFormat="false" ht="17.6" hidden="false" customHeight="false" outlineLevel="0" collapsed="false">
      <c r="B599" s="86"/>
      <c r="C599" s="29" t="s">
        <v>67</v>
      </c>
      <c r="D599" s="88" t="n">
        <v>926</v>
      </c>
      <c r="E599" s="33" t="s">
        <v>49</v>
      </c>
      <c r="F599" s="33" t="s">
        <v>17</v>
      </c>
      <c r="G599" s="73"/>
      <c r="H599" s="66"/>
      <c r="I599" s="63" t="n">
        <f aca="false">SUM(J599:V599)</f>
        <v>61856071</v>
      </c>
      <c r="J599" s="63" t="n">
        <f aca="false">J600</f>
        <v>51274700</v>
      </c>
      <c r="K599" s="63" t="n">
        <f aca="false">K600</f>
        <v>8095700</v>
      </c>
      <c r="L599" s="63" t="n">
        <f aca="false">L600</f>
        <v>550800</v>
      </c>
      <c r="M599" s="63" t="n">
        <f aca="false">M600</f>
        <v>2194071</v>
      </c>
      <c r="N599" s="63" t="n">
        <f aca="false">N600</f>
        <v>-10000</v>
      </c>
      <c r="O599" s="63" t="n">
        <f aca="false">O600</f>
        <v>0</v>
      </c>
      <c r="P599" s="63" t="n">
        <f aca="false">P600</f>
        <v>0</v>
      </c>
      <c r="Q599" s="63" t="n">
        <f aca="false">Q600</f>
        <v>0</v>
      </c>
      <c r="R599" s="63" t="n">
        <f aca="false">R600</f>
        <v>0</v>
      </c>
      <c r="S599" s="63" t="n">
        <f aca="false">S600</f>
        <v>-249200</v>
      </c>
      <c r="T599" s="63" t="n">
        <f aca="false">T600</f>
        <v>0</v>
      </c>
      <c r="U599" s="63" t="n">
        <f aca="false">U600</f>
        <v>0</v>
      </c>
      <c r="V599" s="63" t="n">
        <f aca="false">V600</f>
        <v>0</v>
      </c>
    </row>
    <row r="600" customFormat="false" ht="51.2" hidden="false" customHeight="true" outlineLevel="0" collapsed="false">
      <c r="B600" s="86"/>
      <c r="C600" s="112" t="s">
        <v>238</v>
      </c>
      <c r="D600" s="88" t="n">
        <v>926</v>
      </c>
      <c r="E600" s="33" t="s">
        <v>49</v>
      </c>
      <c r="F600" s="33" t="s">
        <v>17</v>
      </c>
      <c r="G600" s="73" t="n">
        <v>5900000000</v>
      </c>
      <c r="H600" s="66"/>
      <c r="I600" s="63" t="n">
        <f aca="false">SUM(J600:V600)</f>
        <v>61856071</v>
      </c>
      <c r="J600" s="63" t="n">
        <f aca="false">J601+J604</f>
        <v>51274700</v>
      </c>
      <c r="K600" s="63" t="n">
        <f aca="false">K601+K604</f>
        <v>8095700</v>
      </c>
      <c r="L600" s="63" t="n">
        <f aca="false">L601+L604</f>
        <v>550800</v>
      </c>
      <c r="M600" s="63" t="n">
        <f aca="false">M601+M604</f>
        <v>2194071</v>
      </c>
      <c r="N600" s="63" t="n">
        <f aca="false">N601+N604</f>
        <v>-10000</v>
      </c>
      <c r="O600" s="63" t="n">
        <f aca="false">O601+O604</f>
        <v>0</v>
      </c>
      <c r="P600" s="63" t="n">
        <f aca="false">P601+P604</f>
        <v>0</v>
      </c>
      <c r="Q600" s="63" t="n">
        <f aca="false">Q601+Q604</f>
        <v>0</v>
      </c>
      <c r="R600" s="63" t="n">
        <f aca="false">R601+R604</f>
        <v>0</v>
      </c>
      <c r="S600" s="63" t="n">
        <f aca="false">S601+S604</f>
        <v>-249200</v>
      </c>
      <c r="T600" s="63" t="n">
        <f aca="false">T601+T604</f>
        <v>0</v>
      </c>
      <c r="U600" s="63" t="n">
        <f aca="false">U601+U604</f>
        <v>0</v>
      </c>
      <c r="V600" s="63" t="n">
        <f aca="false">V601+V604</f>
        <v>0</v>
      </c>
    </row>
    <row r="601" customFormat="false" ht="17.6" hidden="false" customHeight="false" outlineLevel="0" collapsed="false">
      <c r="B601" s="86"/>
      <c r="C601" s="29" t="s">
        <v>239</v>
      </c>
      <c r="D601" s="88" t="n">
        <v>926</v>
      </c>
      <c r="E601" s="33" t="s">
        <v>49</v>
      </c>
      <c r="F601" s="33" t="s">
        <v>17</v>
      </c>
      <c r="G601" s="73" t="n">
        <v>5920000000</v>
      </c>
      <c r="H601" s="66"/>
      <c r="I601" s="63" t="n">
        <f aca="false">SUM(J601:V601)</f>
        <v>41632255</v>
      </c>
      <c r="J601" s="63" t="n">
        <f aca="false">J602</f>
        <v>35286200</v>
      </c>
      <c r="K601" s="63" t="n">
        <f aca="false">K602</f>
        <v>5155800</v>
      </c>
      <c r="L601" s="63" t="n">
        <f aca="false">L602</f>
        <v>0</v>
      </c>
      <c r="M601" s="63" t="n">
        <f aca="false">M602</f>
        <v>1439455</v>
      </c>
      <c r="N601" s="63" t="n">
        <f aca="false">N602</f>
        <v>0</v>
      </c>
      <c r="O601" s="63" t="n">
        <f aca="false">O602</f>
        <v>0</v>
      </c>
      <c r="P601" s="63" t="n">
        <f aca="false">P602</f>
        <v>0</v>
      </c>
      <c r="Q601" s="63" t="n">
        <f aca="false">Q602</f>
        <v>0</v>
      </c>
      <c r="R601" s="63" t="n">
        <f aca="false">R602</f>
        <v>0</v>
      </c>
      <c r="S601" s="63" t="n">
        <f aca="false">S602</f>
        <v>-249200</v>
      </c>
      <c r="T601" s="63" t="n">
        <f aca="false">T602</f>
        <v>0</v>
      </c>
      <c r="U601" s="63" t="n">
        <f aca="false">U602</f>
        <v>0</v>
      </c>
      <c r="V601" s="63" t="n">
        <f aca="false">V602</f>
        <v>0</v>
      </c>
    </row>
    <row r="602" customFormat="false" ht="35.2" hidden="false" customHeight="true" outlineLevel="0" collapsed="false">
      <c r="B602" s="86"/>
      <c r="C602" s="64" t="s">
        <v>151</v>
      </c>
      <c r="D602" s="88" t="n">
        <v>926</v>
      </c>
      <c r="E602" s="33" t="s">
        <v>49</v>
      </c>
      <c r="F602" s="33" t="s">
        <v>17</v>
      </c>
      <c r="G602" s="73" t="n">
        <v>5920000590</v>
      </c>
      <c r="H602" s="66"/>
      <c r="I602" s="63" t="n">
        <f aca="false">SUM(J602:V602)</f>
        <v>41632255</v>
      </c>
      <c r="J602" s="63" t="n">
        <f aca="false">J603</f>
        <v>35286200</v>
      </c>
      <c r="K602" s="63" t="n">
        <f aca="false">K603</f>
        <v>5155800</v>
      </c>
      <c r="L602" s="63" t="n">
        <f aca="false">L603</f>
        <v>0</v>
      </c>
      <c r="M602" s="63" t="n">
        <f aca="false">M603</f>
        <v>1439455</v>
      </c>
      <c r="N602" s="63" t="n">
        <f aca="false">N603</f>
        <v>0</v>
      </c>
      <c r="O602" s="63" t="n">
        <f aca="false">O603</f>
        <v>0</v>
      </c>
      <c r="P602" s="63" t="n">
        <f aca="false">P603</f>
        <v>0</v>
      </c>
      <c r="Q602" s="63" t="n">
        <f aca="false">Q603</f>
        <v>0</v>
      </c>
      <c r="R602" s="63" t="n">
        <f aca="false">R603</f>
        <v>0</v>
      </c>
      <c r="S602" s="63" t="n">
        <f aca="false">S603</f>
        <v>-249200</v>
      </c>
      <c r="T602" s="63" t="n">
        <f aca="false">T603</f>
        <v>0</v>
      </c>
      <c r="U602" s="63" t="n">
        <f aca="false">U603</f>
        <v>0</v>
      </c>
      <c r="V602" s="63" t="n">
        <f aca="false">V603</f>
        <v>0</v>
      </c>
    </row>
    <row r="603" customFormat="false" ht="35.2" hidden="false" customHeight="true" outlineLevel="0" collapsed="false">
      <c r="B603" s="86"/>
      <c r="C603" s="29" t="s">
        <v>197</v>
      </c>
      <c r="D603" s="88" t="n">
        <v>926</v>
      </c>
      <c r="E603" s="33" t="s">
        <v>49</v>
      </c>
      <c r="F603" s="33" t="s">
        <v>17</v>
      </c>
      <c r="G603" s="73" t="n">
        <v>5920000590</v>
      </c>
      <c r="H603" s="66" t="n">
        <v>600</v>
      </c>
      <c r="I603" s="63" t="n">
        <f aca="false">SUM(J603:V603)</f>
        <v>41632255</v>
      </c>
      <c r="J603" s="63" t="n">
        <v>35286200</v>
      </c>
      <c r="K603" s="63" t="n">
        <v>5155800</v>
      </c>
      <c r="L603" s="63" t="n">
        <v>0</v>
      </c>
      <c r="M603" s="63" t="n">
        <v>1439455</v>
      </c>
      <c r="N603" s="63" t="n">
        <v>0</v>
      </c>
      <c r="O603" s="63" t="n">
        <v>0</v>
      </c>
      <c r="P603" s="63" t="n">
        <v>0</v>
      </c>
      <c r="Q603" s="63" t="n">
        <v>0</v>
      </c>
      <c r="R603" s="63" t="n">
        <v>0</v>
      </c>
      <c r="S603" s="63" t="n">
        <v>-249200</v>
      </c>
      <c r="T603" s="63" t="n">
        <v>0</v>
      </c>
      <c r="U603" s="63" t="n">
        <v>0</v>
      </c>
      <c r="V603" s="63" t="n">
        <v>0</v>
      </c>
    </row>
    <row r="604" customFormat="false" ht="17.6" hidden="false" customHeight="false" outlineLevel="0" collapsed="false">
      <c r="B604" s="86"/>
      <c r="C604" s="29" t="s">
        <v>241</v>
      </c>
      <c r="D604" s="88" t="n">
        <v>926</v>
      </c>
      <c r="E604" s="33" t="s">
        <v>49</v>
      </c>
      <c r="F604" s="33" t="s">
        <v>17</v>
      </c>
      <c r="G604" s="73" t="n">
        <v>5930000000</v>
      </c>
      <c r="H604" s="66"/>
      <c r="I604" s="63" t="n">
        <f aca="false">SUM(J604:V604)</f>
        <v>20223816</v>
      </c>
      <c r="J604" s="63" t="n">
        <f aca="false">J605</f>
        <v>15988500</v>
      </c>
      <c r="K604" s="63" t="n">
        <f aca="false">K605</f>
        <v>2939900</v>
      </c>
      <c r="L604" s="63" t="n">
        <f aca="false">L605+L607</f>
        <v>550800</v>
      </c>
      <c r="M604" s="63" t="n">
        <f aca="false">M605+M607</f>
        <v>754616</v>
      </c>
      <c r="N604" s="63" t="n">
        <f aca="false">N605+N607</f>
        <v>-10000</v>
      </c>
      <c r="O604" s="63" t="n">
        <f aca="false">O605+O607</f>
        <v>0</v>
      </c>
      <c r="P604" s="63" t="n">
        <f aca="false">P605+P607</f>
        <v>0</v>
      </c>
      <c r="Q604" s="63" t="n">
        <f aca="false">Q605+Q607</f>
        <v>0</v>
      </c>
      <c r="R604" s="63" t="n">
        <f aca="false">R605+R607</f>
        <v>0</v>
      </c>
      <c r="S604" s="63" t="n">
        <f aca="false">S605+S607</f>
        <v>0</v>
      </c>
      <c r="T604" s="63" t="n">
        <f aca="false">T605+T607</f>
        <v>0</v>
      </c>
      <c r="U604" s="63" t="n">
        <f aca="false">U605+U607</f>
        <v>0</v>
      </c>
      <c r="V604" s="63" t="n">
        <f aca="false">V605</f>
        <v>0</v>
      </c>
    </row>
    <row r="605" customFormat="false" ht="35.2" hidden="false" customHeight="true" outlineLevel="0" collapsed="false">
      <c r="B605" s="86"/>
      <c r="C605" s="64" t="s">
        <v>151</v>
      </c>
      <c r="D605" s="88" t="n">
        <v>926</v>
      </c>
      <c r="E605" s="33" t="s">
        <v>49</v>
      </c>
      <c r="F605" s="33" t="s">
        <v>17</v>
      </c>
      <c r="G605" s="73" t="n">
        <v>5930000590</v>
      </c>
      <c r="H605" s="66"/>
      <c r="I605" s="63" t="n">
        <f aca="false">SUM(J605:V605)</f>
        <v>19616175.55</v>
      </c>
      <c r="J605" s="63" t="n">
        <f aca="false">J606</f>
        <v>15988500</v>
      </c>
      <c r="K605" s="63" t="n">
        <f aca="false">K606</f>
        <v>2939900</v>
      </c>
      <c r="L605" s="63" t="n">
        <f aca="false">L606</f>
        <v>0</v>
      </c>
      <c r="M605" s="63" t="n">
        <f aca="false">M606</f>
        <v>686539</v>
      </c>
      <c r="N605" s="63" t="n">
        <f aca="false">N606</f>
        <v>1236.55</v>
      </c>
      <c r="O605" s="63" t="n">
        <f aca="false">O606</f>
        <v>0</v>
      </c>
      <c r="P605" s="63" t="n">
        <f aca="false">P606</f>
        <v>0</v>
      </c>
      <c r="Q605" s="63" t="n">
        <f aca="false">Q606</f>
        <v>0</v>
      </c>
      <c r="R605" s="63" t="n">
        <f aca="false">R606</f>
        <v>0</v>
      </c>
      <c r="S605" s="63" t="n">
        <f aca="false">S606</f>
        <v>0</v>
      </c>
      <c r="T605" s="63" t="n">
        <f aca="false">T606</f>
        <v>0</v>
      </c>
      <c r="U605" s="63" t="n">
        <f aca="false">U606</f>
        <v>0</v>
      </c>
      <c r="V605" s="63" t="n">
        <f aca="false">V606</f>
        <v>0</v>
      </c>
    </row>
    <row r="606" s="78" customFormat="true" ht="35.2" hidden="false" customHeight="true" outlineLevel="0" collapsed="false">
      <c r="B606" s="86"/>
      <c r="C606" s="29" t="s">
        <v>197</v>
      </c>
      <c r="D606" s="88" t="n">
        <v>926</v>
      </c>
      <c r="E606" s="33" t="s">
        <v>49</v>
      </c>
      <c r="F606" s="33" t="s">
        <v>17</v>
      </c>
      <c r="G606" s="73" t="n">
        <v>5930000590</v>
      </c>
      <c r="H606" s="66" t="n">
        <v>600</v>
      </c>
      <c r="I606" s="63" t="n">
        <f aca="false">SUM(J606:V606)</f>
        <v>19616175.55</v>
      </c>
      <c r="J606" s="63" t="n">
        <v>15988500</v>
      </c>
      <c r="K606" s="63" t="n">
        <v>2939900</v>
      </c>
      <c r="L606" s="63" t="n">
        <v>0</v>
      </c>
      <c r="M606" s="63" t="n">
        <v>686539</v>
      </c>
      <c r="N606" s="63" t="n">
        <v>1236.55</v>
      </c>
      <c r="O606" s="63" t="n">
        <v>0</v>
      </c>
      <c r="P606" s="63" t="n">
        <v>0</v>
      </c>
      <c r="Q606" s="63" t="n">
        <v>0</v>
      </c>
      <c r="R606" s="63" t="n">
        <v>0</v>
      </c>
      <c r="S606" s="63" t="n">
        <v>0</v>
      </c>
      <c r="T606" s="63" t="n">
        <v>0</v>
      </c>
      <c r="U606" s="63" t="n">
        <v>0</v>
      </c>
      <c r="V606" s="63" t="n">
        <v>0</v>
      </c>
    </row>
    <row r="607" s="78" customFormat="true" ht="35.2" hidden="false" customHeight="true" outlineLevel="0" collapsed="false">
      <c r="B607" s="86"/>
      <c r="C607" s="29" t="s">
        <v>242</v>
      </c>
      <c r="D607" s="88" t="n">
        <v>926</v>
      </c>
      <c r="E607" s="33" t="s">
        <v>49</v>
      </c>
      <c r="F607" s="33" t="s">
        <v>17</v>
      </c>
      <c r="G607" s="73" t="s">
        <v>243</v>
      </c>
      <c r="H607" s="66"/>
      <c r="I607" s="63" t="n">
        <f aca="false">SUM(J607:V607)</f>
        <v>607640.45</v>
      </c>
      <c r="J607" s="63"/>
      <c r="K607" s="63"/>
      <c r="L607" s="63" t="n">
        <f aca="false">L608</f>
        <v>550800</v>
      </c>
      <c r="M607" s="63" t="n">
        <f aca="false">M608</f>
        <v>68077</v>
      </c>
      <c r="N607" s="63" t="n">
        <f aca="false">N608</f>
        <v>-11236.55</v>
      </c>
      <c r="O607" s="63" t="n">
        <f aca="false">O608</f>
        <v>0</v>
      </c>
      <c r="P607" s="63" t="n">
        <f aca="false">P608</f>
        <v>0</v>
      </c>
      <c r="Q607" s="63" t="n">
        <f aca="false">Q608</f>
        <v>0</v>
      </c>
      <c r="R607" s="63" t="n">
        <f aca="false">R608</f>
        <v>0</v>
      </c>
      <c r="S607" s="63" t="n">
        <f aca="false">S608</f>
        <v>0</v>
      </c>
      <c r="T607" s="63" t="n">
        <f aca="false">T608</f>
        <v>0</v>
      </c>
      <c r="U607" s="63" t="n">
        <f aca="false">U608</f>
        <v>0</v>
      </c>
      <c r="V607" s="63"/>
    </row>
    <row r="608" s="78" customFormat="true" ht="35.2" hidden="false" customHeight="true" outlineLevel="0" collapsed="false">
      <c r="B608" s="86"/>
      <c r="C608" s="29" t="s">
        <v>197</v>
      </c>
      <c r="D608" s="88" t="n">
        <v>926</v>
      </c>
      <c r="E608" s="33" t="s">
        <v>49</v>
      </c>
      <c r="F608" s="33" t="s">
        <v>17</v>
      </c>
      <c r="G608" s="73" t="s">
        <v>243</v>
      </c>
      <c r="H608" s="66" t="n">
        <v>600</v>
      </c>
      <c r="I608" s="63" t="n">
        <f aca="false">SUM(J608:V608)</f>
        <v>607640.45</v>
      </c>
      <c r="J608" s="63"/>
      <c r="K608" s="63"/>
      <c r="L608" s="63" t="n">
        <v>550800</v>
      </c>
      <c r="M608" s="63" t="n">
        <v>68077</v>
      </c>
      <c r="N608" s="63" t="n">
        <v>-11236.55</v>
      </c>
      <c r="O608" s="63" t="n">
        <v>0</v>
      </c>
      <c r="P608" s="63" t="n">
        <v>0</v>
      </c>
      <c r="Q608" s="63" t="n">
        <v>0</v>
      </c>
      <c r="R608" s="63" t="n">
        <v>0</v>
      </c>
      <c r="S608" s="63" t="n">
        <v>0</v>
      </c>
      <c r="T608" s="63" t="n">
        <v>0</v>
      </c>
      <c r="U608" s="63" t="n">
        <v>0</v>
      </c>
      <c r="V608" s="63"/>
    </row>
    <row r="609" s="78" customFormat="true" ht="19.35" hidden="false" customHeight="true" outlineLevel="0" collapsed="false">
      <c r="B609" s="86"/>
      <c r="C609" s="29" t="s">
        <v>68</v>
      </c>
      <c r="D609" s="88" t="n">
        <v>926</v>
      </c>
      <c r="E609" s="33" t="s">
        <v>49</v>
      </c>
      <c r="F609" s="33" t="s">
        <v>24</v>
      </c>
      <c r="G609" s="73"/>
      <c r="H609" s="66"/>
      <c r="I609" s="63" t="n">
        <f aca="false">SUM(J609:V609)</f>
        <v>13143129</v>
      </c>
      <c r="J609" s="63" t="n">
        <f aca="false">J610+J616+J621+J631</f>
        <v>10479000</v>
      </c>
      <c r="K609" s="63" t="n">
        <f aca="false">K610+K616+K621+K631</f>
        <v>1461700</v>
      </c>
      <c r="L609" s="63" t="n">
        <f aca="false">L610+L616+L621+L631</f>
        <v>0</v>
      </c>
      <c r="M609" s="63" t="n">
        <f aca="false">M610+M616+M621+M631</f>
        <v>470229</v>
      </c>
      <c r="N609" s="63" t="n">
        <f aca="false">N610+N616+N621+N631</f>
        <v>0</v>
      </c>
      <c r="O609" s="63" t="n">
        <f aca="false">O610+O616+O621+O631</f>
        <v>0</v>
      </c>
      <c r="P609" s="63" t="n">
        <f aca="false">P610+P616+P621+P631</f>
        <v>0</v>
      </c>
      <c r="Q609" s="63" t="n">
        <f aca="false">Q610+Q616+Q621+Q631+Q595</f>
        <v>183000</v>
      </c>
      <c r="R609" s="63" t="n">
        <f aca="false">R610+R616+R621+R631+R595</f>
        <v>0</v>
      </c>
      <c r="S609" s="63" t="n">
        <f aca="false">S610+S616+S621+S631+S627</f>
        <v>549200</v>
      </c>
      <c r="T609" s="63" t="n">
        <f aca="false">T610+T616+T621+T631+T627</f>
        <v>0</v>
      </c>
      <c r="U609" s="63" t="n">
        <f aca="false">U610+U616+U621+U631+U627</f>
        <v>0</v>
      </c>
      <c r="V609" s="63" t="n">
        <f aca="false">V610+V616+V621+V631+V627</f>
        <v>0</v>
      </c>
    </row>
    <row r="610" s="78" customFormat="true" ht="19.35" hidden="false" customHeight="true" outlineLevel="0" collapsed="false">
      <c r="B610" s="86"/>
      <c r="C610" s="29" t="s">
        <v>105</v>
      </c>
      <c r="D610" s="88" t="n">
        <v>926</v>
      </c>
      <c r="E610" s="33" t="s">
        <v>49</v>
      </c>
      <c r="F610" s="33" t="s">
        <v>24</v>
      </c>
      <c r="G610" s="73" t="n">
        <v>5000000000</v>
      </c>
      <c r="H610" s="66"/>
      <c r="I610" s="63" t="n">
        <f aca="false">SUM(J610:V610)</f>
        <v>3176800</v>
      </c>
      <c r="J610" s="63" t="n">
        <f aca="false">J611</f>
        <v>2105800</v>
      </c>
      <c r="K610" s="63" t="n">
        <f aca="false">K611</f>
        <v>1071000</v>
      </c>
      <c r="L610" s="63" t="n">
        <f aca="false">L611</f>
        <v>0</v>
      </c>
      <c r="M610" s="63" t="n">
        <f aca="false">M611</f>
        <v>0</v>
      </c>
      <c r="N610" s="63" t="n">
        <f aca="false">N611</f>
        <v>0</v>
      </c>
      <c r="O610" s="63" t="n">
        <f aca="false">O611</f>
        <v>0</v>
      </c>
      <c r="P610" s="63" t="n">
        <f aca="false">P611</f>
        <v>0</v>
      </c>
      <c r="Q610" s="63" t="n">
        <f aca="false">Q611</f>
        <v>0</v>
      </c>
      <c r="R610" s="63" t="n">
        <f aca="false">R611</f>
        <v>0</v>
      </c>
      <c r="S610" s="63" t="n">
        <f aca="false">S611</f>
        <v>0</v>
      </c>
      <c r="T610" s="63" t="n">
        <f aca="false">T611</f>
        <v>0</v>
      </c>
      <c r="U610" s="63" t="n">
        <f aca="false">U611</f>
        <v>0</v>
      </c>
      <c r="V610" s="63" t="n">
        <f aca="false">V611</f>
        <v>0</v>
      </c>
    </row>
    <row r="611" s="78" customFormat="true" ht="35.2" hidden="false" customHeight="true" outlineLevel="0" collapsed="false">
      <c r="B611" s="86"/>
      <c r="C611" s="29" t="s">
        <v>114</v>
      </c>
      <c r="D611" s="88" t="n">
        <v>926</v>
      </c>
      <c r="E611" s="33" t="s">
        <v>49</v>
      </c>
      <c r="F611" s="33" t="s">
        <v>24</v>
      </c>
      <c r="G611" s="73" t="n">
        <v>5020000000</v>
      </c>
      <c r="H611" s="66"/>
      <c r="I611" s="63" t="n">
        <f aca="false">SUM(J611:V611)</f>
        <v>3176800</v>
      </c>
      <c r="J611" s="63" t="n">
        <f aca="false">J612</f>
        <v>2105800</v>
      </c>
      <c r="K611" s="63" t="n">
        <f aca="false">K612</f>
        <v>1071000</v>
      </c>
      <c r="L611" s="63" t="n">
        <f aca="false">L612</f>
        <v>0</v>
      </c>
      <c r="M611" s="63" t="n">
        <f aca="false">M612</f>
        <v>0</v>
      </c>
      <c r="N611" s="63" t="n">
        <f aca="false">N612</f>
        <v>0</v>
      </c>
      <c r="O611" s="63" t="n">
        <f aca="false">O612</f>
        <v>0</v>
      </c>
      <c r="P611" s="63" t="n">
        <f aca="false">P612</f>
        <v>0</v>
      </c>
      <c r="Q611" s="63" t="n">
        <f aca="false">Q612</f>
        <v>0</v>
      </c>
      <c r="R611" s="63" t="n">
        <f aca="false">R612</f>
        <v>0</v>
      </c>
      <c r="S611" s="63" t="n">
        <f aca="false">S612</f>
        <v>0</v>
      </c>
      <c r="T611" s="63" t="n">
        <f aca="false">T612</f>
        <v>0</v>
      </c>
      <c r="U611" s="63" t="n">
        <f aca="false">U612</f>
        <v>0</v>
      </c>
      <c r="V611" s="63" t="n">
        <f aca="false">V612</f>
        <v>0</v>
      </c>
    </row>
    <row r="612" s="78" customFormat="true" ht="35.2" hidden="false" customHeight="true" outlineLevel="0" collapsed="false">
      <c r="B612" s="86"/>
      <c r="C612" s="29" t="s">
        <v>107</v>
      </c>
      <c r="D612" s="88" t="n">
        <v>926</v>
      </c>
      <c r="E612" s="33" t="s">
        <v>49</v>
      </c>
      <c r="F612" s="33" t="s">
        <v>24</v>
      </c>
      <c r="G612" s="73" t="n">
        <v>5020000190</v>
      </c>
      <c r="H612" s="66"/>
      <c r="I612" s="63" t="n">
        <f aca="false">SUM(J612:V612)</f>
        <v>3176800</v>
      </c>
      <c r="J612" s="63" t="n">
        <f aca="false">J613+J614+J615</f>
        <v>2105800</v>
      </c>
      <c r="K612" s="63" t="n">
        <f aca="false">K613+K614+K615</f>
        <v>1071000</v>
      </c>
      <c r="L612" s="63" t="n">
        <f aca="false">L613+L614+L615</f>
        <v>0</v>
      </c>
      <c r="M612" s="63" t="n">
        <f aca="false">M613+M614+M615</f>
        <v>0</v>
      </c>
      <c r="N612" s="63" t="n">
        <f aca="false">N613+N614+N615</f>
        <v>0</v>
      </c>
      <c r="O612" s="63" t="n">
        <f aca="false">O613+O614+O615</f>
        <v>0</v>
      </c>
      <c r="P612" s="63" t="n">
        <f aca="false">P613+P614+P615</f>
        <v>0</v>
      </c>
      <c r="Q612" s="63" t="n">
        <f aca="false">Q613+Q614+Q615</f>
        <v>0</v>
      </c>
      <c r="R612" s="63" t="n">
        <f aca="false">R613+R614+R615</f>
        <v>0</v>
      </c>
      <c r="S612" s="63" t="n">
        <f aca="false">S613+S614+S615</f>
        <v>0</v>
      </c>
      <c r="T612" s="63" t="n">
        <f aca="false">T613+T614+T615</f>
        <v>0</v>
      </c>
      <c r="U612" s="63" t="n">
        <f aca="false">U613+U614+U615</f>
        <v>0</v>
      </c>
      <c r="V612" s="63" t="n">
        <f aca="false">V613+V614+V615</f>
        <v>0</v>
      </c>
    </row>
    <row r="613" s="78" customFormat="true" ht="67.2" hidden="false" customHeight="true" outlineLevel="0" collapsed="false">
      <c r="B613" s="86"/>
      <c r="C613" s="29" t="s">
        <v>108</v>
      </c>
      <c r="D613" s="88" t="n">
        <v>926</v>
      </c>
      <c r="E613" s="33" t="s">
        <v>49</v>
      </c>
      <c r="F613" s="33" t="s">
        <v>24</v>
      </c>
      <c r="G613" s="73" t="n">
        <v>5020000190</v>
      </c>
      <c r="H613" s="66" t="n">
        <v>100</v>
      </c>
      <c r="I613" s="63" t="n">
        <f aca="false">SUM(J613:V613)</f>
        <v>3176400</v>
      </c>
      <c r="J613" s="63" t="n">
        <v>2105500</v>
      </c>
      <c r="K613" s="63" t="n">
        <v>1070900</v>
      </c>
      <c r="L613" s="63" t="n">
        <v>0</v>
      </c>
      <c r="M613" s="63" t="n">
        <v>0</v>
      </c>
      <c r="N613" s="63" t="n">
        <v>0</v>
      </c>
      <c r="O613" s="63" t="n">
        <v>0</v>
      </c>
      <c r="P613" s="63" t="n">
        <v>0</v>
      </c>
      <c r="Q613" s="63" t="n">
        <v>0</v>
      </c>
      <c r="R613" s="63" t="n">
        <v>0</v>
      </c>
      <c r="S613" s="63" t="n">
        <v>0</v>
      </c>
      <c r="T613" s="63" t="n">
        <v>0</v>
      </c>
      <c r="U613" s="63" t="n">
        <v>0</v>
      </c>
      <c r="V613" s="63" t="n">
        <v>0</v>
      </c>
    </row>
    <row r="614" s="78" customFormat="true" ht="35.2" hidden="true" customHeight="true" outlineLevel="0" collapsed="false">
      <c r="B614" s="86"/>
      <c r="C614" s="29" t="s">
        <v>111</v>
      </c>
      <c r="D614" s="88" t="n">
        <v>926</v>
      </c>
      <c r="E614" s="33" t="s">
        <v>49</v>
      </c>
      <c r="F614" s="33" t="s">
        <v>24</v>
      </c>
      <c r="G614" s="73" t="n">
        <v>5020000190</v>
      </c>
      <c r="H614" s="66" t="n">
        <v>200</v>
      </c>
      <c r="I614" s="63" t="n">
        <f aca="false">SUM(J614:V614)</f>
        <v>0</v>
      </c>
      <c r="J614" s="63" t="n">
        <v>0</v>
      </c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 t="n">
        <v>0</v>
      </c>
    </row>
    <row r="615" s="78" customFormat="true" ht="19.35" hidden="false" customHeight="true" outlineLevel="0" collapsed="false">
      <c r="B615" s="86"/>
      <c r="C615" s="29" t="s">
        <v>115</v>
      </c>
      <c r="D615" s="88" t="n">
        <v>926</v>
      </c>
      <c r="E615" s="33" t="s">
        <v>49</v>
      </c>
      <c r="F615" s="33" t="s">
        <v>24</v>
      </c>
      <c r="G615" s="73" t="n">
        <v>5020000190</v>
      </c>
      <c r="H615" s="66" t="n">
        <v>800</v>
      </c>
      <c r="I615" s="63" t="n">
        <f aca="false">SUM(J615:V615)</f>
        <v>400</v>
      </c>
      <c r="J615" s="63" t="n">
        <v>300</v>
      </c>
      <c r="K615" s="63" t="n">
        <v>100</v>
      </c>
      <c r="L615" s="63" t="n">
        <v>0</v>
      </c>
      <c r="M615" s="63" t="n">
        <v>0</v>
      </c>
      <c r="N615" s="63" t="n">
        <v>0</v>
      </c>
      <c r="O615" s="63" t="n">
        <v>0</v>
      </c>
      <c r="P615" s="63" t="n">
        <v>0</v>
      </c>
      <c r="Q615" s="63" t="n">
        <v>0</v>
      </c>
      <c r="R615" s="63" t="n">
        <v>0</v>
      </c>
      <c r="S615" s="63" t="n">
        <v>0</v>
      </c>
      <c r="T615" s="63" t="n">
        <v>0</v>
      </c>
      <c r="U615" s="63" t="n">
        <v>0</v>
      </c>
      <c r="V615" s="63" t="n">
        <v>0</v>
      </c>
    </row>
    <row r="616" s="78" customFormat="true" ht="35.2" hidden="false" customHeight="true" outlineLevel="0" collapsed="false">
      <c r="B616" s="86"/>
      <c r="C616" s="29" t="s">
        <v>124</v>
      </c>
      <c r="D616" s="88" t="n">
        <v>926</v>
      </c>
      <c r="E616" s="33" t="s">
        <v>49</v>
      </c>
      <c r="F616" s="33" t="s">
        <v>24</v>
      </c>
      <c r="G616" s="73" t="n">
        <v>5100000000</v>
      </c>
      <c r="H616" s="66"/>
      <c r="I616" s="63" t="n">
        <f aca="false">SUM(J616:V616)</f>
        <v>255000</v>
      </c>
      <c r="J616" s="63" t="n">
        <f aca="false">J617</f>
        <v>370000</v>
      </c>
      <c r="K616" s="63" t="n">
        <f aca="false">K617</f>
        <v>-195000</v>
      </c>
      <c r="L616" s="63" t="n">
        <f aca="false">L617</f>
        <v>0</v>
      </c>
      <c r="M616" s="63" t="n">
        <f aca="false">M617</f>
        <v>80000</v>
      </c>
      <c r="N616" s="63" t="n">
        <f aca="false">N617</f>
        <v>0</v>
      </c>
      <c r="O616" s="63" t="n">
        <f aca="false">O617</f>
        <v>0</v>
      </c>
      <c r="P616" s="63" t="n">
        <f aca="false">P617</f>
        <v>0</v>
      </c>
      <c r="Q616" s="63" t="n">
        <f aca="false">Q617</f>
        <v>0</v>
      </c>
      <c r="R616" s="63" t="n">
        <f aca="false">R617</f>
        <v>0</v>
      </c>
      <c r="S616" s="63" t="n">
        <f aca="false">S617</f>
        <v>0</v>
      </c>
      <c r="T616" s="63" t="n">
        <f aca="false">T617</f>
        <v>0</v>
      </c>
      <c r="U616" s="63" t="n">
        <f aca="false">U617</f>
        <v>0</v>
      </c>
      <c r="V616" s="63" t="n">
        <f aca="false">V617</f>
        <v>0</v>
      </c>
    </row>
    <row r="617" s="78" customFormat="true" ht="19.35" hidden="false" customHeight="true" outlineLevel="0" collapsed="false">
      <c r="B617" s="86"/>
      <c r="C617" s="29" t="s">
        <v>398</v>
      </c>
      <c r="D617" s="88" t="n">
        <v>926</v>
      </c>
      <c r="E617" s="33" t="s">
        <v>49</v>
      </c>
      <c r="F617" s="33" t="s">
        <v>24</v>
      </c>
      <c r="G617" s="73" t="n">
        <v>5130000000</v>
      </c>
      <c r="H617" s="66"/>
      <c r="I617" s="63" t="n">
        <f aca="false">SUM(J617:V617)</f>
        <v>255000</v>
      </c>
      <c r="J617" s="63" t="n">
        <f aca="false">J618</f>
        <v>370000</v>
      </c>
      <c r="K617" s="63" t="n">
        <f aca="false">K618</f>
        <v>-195000</v>
      </c>
      <c r="L617" s="63" t="n">
        <f aca="false">L618</f>
        <v>0</v>
      </c>
      <c r="M617" s="63" t="n">
        <f aca="false">M618</f>
        <v>80000</v>
      </c>
      <c r="N617" s="63" t="n">
        <f aca="false">N618</f>
        <v>0</v>
      </c>
      <c r="O617" s="63" t="n">
        <f aca="false">O618</f>
        <v>0</v>
      </c>
      <c r="P617" s="63" t="n">
        <f aca="false">P618</f>
        <v>0</v>
      </c>
      <c r="Q617" s="63" t="n">
        <f aca="false">Q618</f>
        <v>0</v>
      </c>
      <c r="R617" s="63" t="n">
        <f aca="false">R618</f>
        <v>0</v>
      </c>
      <c r="S617" s="63" t="n">
        <f aca="false">S618</f>
        <v>0</v>
      </c>
      <c r="T617" s="63" t="n">
        <f aca="false">T618</f>
        <v>0</v>
      </c>
      <c r="U617" s="63" t="n">
        <f aca="false">U618</f>
        <v>0</v>
      </c>
      <c r="V617" s="63" t="n">
        <f aca="false">V618</f>
        <v>0</v>
      </c>
    </row>
    <row r="618" s="78" customFormat="true" ht="35.2" hidden="false" customHeight="true" outlineLevel="0" collapsed="false">
      <c r="B618" s="86"/>
      <c r="C618" s="29" t="s">
        <v>133</v>
      </c>
      <c r="D618" s="88" t="n">
        <v>926</v>
      </c>
      <c r="E618" s="33" t="s">
        <v>49</v>
      </c>
      <c r="F618" s="33" t="s">
        <v>24</v>
      </c>
      <c r="G618" s="73" t="n">
        <v>5130010220</v>
      </c>
      <c r="H618" s="66"/>
      <c r="I618" s="63" t="n">
        <f aca="false">SUM(J618:V618)</f>
        <v>255000</v>
      </c>
      <c r="J618" s="63" t="n">
        <f aca="false">J620</f>
        <v>370000</v>
      </c>
      <c r="K618" s="63" t="n">
        <f aca="false">K620</f>
        <v>-195000</v>
      </c>
      <c r="L618" s="63" t="n">
        <f aca="false">L620</f>
        <v>0</v>
      </c>
      <c r="M618" s="63" t="n">
        <f aca="false">M620+M619</f>
        <v>80000</v>
      </c>
      <c r="N618" s="63" t="n">
        <f aca="false">N620+N619</f>
        <v>0</v>
      </c>
      <c r="O618" s="63" t="n">
        <f aca="false">O620+O619</f>
        <v>0</v>
      </c>
      <c r="P618" s="63" t="n">
        <f aca="false">P620+P619</f>
        <v>0</v>
      </c>
      <c r="Q618" s="63" t="n">
        <f aca="false">Q620+Q619</f>
        <v>0</v>
      </c>
      <c r="R618" s="63" t="n">
        <f aca="false">R620+R619</f>
        <v>0</v>
      </c>
      <c r="S618" s="63" t="n">
        <f aca="false">S620+S619</f>
        <v>0</v>
      </c>
      <c r="T618" s="63" t="n">
        <f aca="false">T620+T619</f>
        <v>0</v>
      </c>
      <c r="U618" s="63" t="n">
        <f aca="false">U620+U619</f>
        <v>0</v>
      </c>
      <c r="V618" s="63"/>
    </row>
    <row r="619" s="78" customFormat="true" ht="35.2" hidden="false" customHeight="true" outlineLevel="0" collapsed="false">
      <c r="B619" s="86"/>
      <c r="C619" s="29" t="s">
        <v>111</v>
      </c>
      <c r="D619" s="88" t="n">
        <v>926</v>
      </c>
      <c r="E619" s="33" t="s">
        <v>49</v>
      </c>
      <c r="F619" s="33" t="s">
        <v>24</v>
      </c>
      <c r="G619" s="73" t="n">
        <v>5130010220</v>
      </c>
      <c r="H619" s="66" t="n">
        <v>200</v>
      </c>
      <c r="I619" s="63" t="n">
        <f aca="false">SUM(J619:V619)</f>
        <v>155000</v>
      </c>
      <c r="J619" s="63"/>
      <c r="K619" s="63"/>
      <c r="L619" s="63"/>
      <c r="M619" s="63" t="n">
        <v>155000</v>
      </c>
      <c r="N619" s="63" t="n">
        <v>0</v>
      </c>
      <c r="O619" s="63" t="n">
        <v>0</v>
      </c>
      <c r="P619" s="63" t="n">
        <v>0</v>
      </c>
      <c r="Q619" s="63" t="n">
        <v>0</v>
      </c>
      <c r="R619" s="63" t="n">
        <v>0</v>
      </c>
      <c r="S619" s="63" t="n">
        <v>0</v>
      </c>
      <c r="T619" s="63" t="n">
        <v>0</v>
      </c>
      <c r="U619" s="63" t="n">
        <v>0</v>
      </c>
      <c r="V619" s="63"/>
    </row>
    <row r="620" s="78" customFormat="true" ht="35.2" hidden="false" customHeight="true" outlineLevel="0" collapsed="false">
      <c r="B620" s="86"/>
      <c r="C620" s="29" t="s">
        <v>197</v>
      </c>
      <c r="D620" s="88" t="n">
        <v>926</v>
      </c>
      <c r="E620" s="33" t="s">
        <v>49</v>
      </c>
      <c r="F620" s="33" t="s">
        <v>24</v>
      </c>
      <c r="G620" s="73" t="n">
        <v>5130010220</v>
      </c>
      <c r="H620" s="66" t="n">
        <v>600</v>
      </c>
      <c r="I620" s="63" t="n">
        <f aca="false">SUM(J620:V620)</f>
        <v>100000</v>
      </c>
      <c r="J620" s="63" t="n">
        <v>370000</v>
      </c>
      <c r="K620" s="63" t="n">
        <v>-195000</v>
      </c>
      <c r="L620" s="63" t="n">
        <v>0</v>
      </c>
      <c r="M620" s="63" t="n">
        <v>-75000</v>
      </c>
      <c r="N620" s="63" t="n">
        <v>0</v>
      </c>
      <c r="O620" s="63" t="n">
        <v>0</v>
      </c>
      <c r="P620" s="63" t="n">
        <v>0</v>
      </c>
      <c r="Q620" s="63" t="n">
        <v>0</v>
      </c>
      <c r="R620" s="63" t="n">
        <v>0</v>
      </c>
      <c r="S620" s="63" t="n">
        <v>0</v>
      </c>
      <c r="T620" s="63" t="n">
        <v>0</v>
      </c>
      <c r="U620" s="63" t="n">
        <v>0</v>
      </c>
      <c r="V620" s="63"/>
    </row>
    <row r="621" s="78" customFormat="true" ht="19.35" hidden="false" customHeight="true" outlineLevel="0" collapsed="false">
      <c r="B621" s="86"/>
      <c r="C621" s="29" t="s">
        <v>149</v>
      </c>
      <c r="D621" s="88" t="n">
        <v>926</v>
      </c>
      <c r="E621" s="33" t="s">
        <v>49</v>
      </c>
      <c r="F621" s="33" t="s">
        <v>24</v>
      </c>
      <c r="G621" s="73" t="n">
        <v>5200000000</v>
      </c>
      <c r="H621" s="66"/>
      <c r="I621" s="63" t="n">
        <f aca="false">SUM(J621:V621)</f>
        <v>8924129</v>
      </c>
      <c r="J621" s="63" t="n">
        <f aca="false">J622</f>
        <v>7948200</v>
      </c>
      <c r="K621" s="63" t="n">
        <f aca="false">K622</f>
        <v>585700</v>
      </c>
      <c r="L621" s="63" t="n">
        <f aca="false">L622</f>
        <v>0</v>
      </c>
      <c r="M621" s="63" t="n">
        <f aca="false">M622</f>
        <v>390229</v>
      </c>
      <c r="N621" s="63" t="n">
        <f aca="false">N622</f>
        <v>0</v>
      </c>
      <c r="O621" s="63" t="n">
        <f aca="false">O622</f>
        <v>0</v>
      </c>
      <c r="P621" s="63" t="n">
        <f aca="false">P622</f>
        <v>0</v>
      </c>
      <c r="Q621" s="63" t="n">
        <f aca="false">Q622</f>
        <v>0</v>
      </c>
      <c r="R621" s="63" t="n">
        <f aca="false">R622</f>
        <v>0</v>
      </c>
      <c r="S621" s="63" t="n">
        <f aca="false">S622</f>
        <v>0</v>
      </c>
      <c r="T621" s="63" t="n">
        <f aca="false">T622</f>
        <v>0</v>
      </c>
      <c r="U621" s="63" t="n">
        <f aca="false">U622</f>
        <v>0</v>
      </c>
      <c r="V621" s="63" t="n">
        <f aca="false">V622</f>
        <v>0</v>
      </c>
    </row>
    <row r="622" s="78" customFormat="true" ht="19.35" hidden="false" customHeight="true" outlineLevel="0" collapsed="false">
      <c r="B622" s="86"/>
      <c r="C622" s="29" t="s">
        <v>156</v>
      </c>
      <c r="D622" s="88" t="n">
        <v>926</v>
      </c>
      <c r="E622" s="33" t="s">
        <v>49</v>
      </c>
      <c r="F622" s="33" t="s">
        <v>24</v>
      </c>
      <c r="G622" s="73" t="n">
        <v>5250000000</v>
      </c>
      <c r="H622" s="66"/>
      <c r="I622" s="63" t="n">
        <f aca="false">SUM(J622:V622)</f>
        <v>8924129</v>
      </c>
      <c r="J622" s="63" t="n">
        <f aca="false">J623</f>
        <v>7948200</v>
      </c>
      <c r="K622" s="63" t="n">
        <f aca="false">K623</f>
        <v>585700</v>
      </c>
      <c r="L622" s="63" t="n">
        <f aca="false">L623</f>
        <v>0</v>
      </c>
      <c r="M622" s="63" t="n">
        <f aca="false">M623</f>
        <v>390229</v>
      </c>
      <c r="N622" s="63" t="n">
        <f aca="false">N623</f>
        <v>0</v>
      </c>
      <c r="O622" s="63" t="n">
        <f aca="false">O623</f>
        <v>0</v>
      </c>
      <c r="P622" s="63" t="n">
        <f aca="false">P623</f>
        <v>0</v>
      </c>
      <c r="Q622" s="63" t="n">
        <f aca="false">Q623</f>
        <v>0</v>
      </c>
      <c r="R622" s="63" t="n">
        <f aca="false">R623</f>
        <v>0</v>
      </c>
      <c r="S622" s="63" t="n">
        <f aca="false">S623</f>
        <v>0</v>
      </c>
      <c r="T622" s="63" t="n">
        <f aca="false">T623</f>
        <v>0</v>
      </c>
      <c r="U622" s="63" t="n">
        <f aca="false">U623</f>
        <v>0</v>
      </c>
      <c r="V622" s="63" t="n">
        <f aca="false">V623</f>
        <v>0</v>
      </c>
    </row>
    <row r="623" s="78" customFormat="true" ht="35.2" hidden="false" customHeight="true" outlineLevel="0" collapsed="false">
      <c r="B623" s="86"/>
      <c r="C623" s="64" t="s">
        <v>151</v>
      </c>
      <c r="D623" s="88" t="n">
        <v>926</v>
      </c>
      <c r="E623" s="33" t="s">
        <v>49</v>
      </c>
      <c r="F623" s="33" t="s">
        <v>24</v>
      </c>
      <c r="G623" s="73" t="n">
        <v>5250000590</v>
      </c>
      <c r="H623" s="66"/>
      <c r="I623" s="63" t="n">
        <f aca="false">SUM(J623:V623)</f>
        <v>8924129</v>
      </c>
      <c r="J623" s="63" t="n">
        <f aca="false">J624+J625+J626</f>
        <v>7948200</v>
      </c>
      <c r="K623" s="63" t="n">
        <f aca="false">K624+K625+K626</f>
        <v>585700</v>
      </c>
      <c r="L623" s="63" t="n">
        <f aca="false">L624+L625+L626</f>
        <v>0</v>
      </c>
      <c r="M623" s="63" t="n">
        <f aca="false">M624+M625+M626</f>
        <v>390229</v>
      </c>
      <c r="N623" s="63" t="n">
        <f aca="false">N624+N625+N626</f>
        <v>0</v>
      </c>
      <c r="O623" s="63" t="n">
        <f aca="false">O624+O625+O626</f>
        <v>0</v>
      </c>
      <c r="P623" s="63" t="n">
        <f aca="false">P624+P625+P626</f>
        <v>0</v>
      </c>
      <c r="Q623" s="63" t="n">
        <f aca="false">Q624+Q625+Q626</f>
        <v>0</v>
      </c>
      <c r="R623" s="63" t="n">
        <f aca="false">R624+R625+R626</f>
        <v>0</v>
      </c>
      <c r="S623" s="63" t="n">
        <f aca="false">S624+S625+S626</f>
        <v>0</v>
      </c>
      <c r="T623" s="63" t="n">
        <f aca="false">T624+T625+T626</f>
        <v>0</v>
      </c>
      <c r="U623" s="63" t="n">
        <f aca="false">U624+U625+U626</f>
        <v>0</v>
      </c>
      <c r="V623" s="63" t="n">
        <f aca="false">V624+V625+V626</f>
        <v>0</v>
      </c>
    </row>
    <row r="624" s="78" customFormat="true" ht="67.2" hidden="false" customHeight="true" outlineLevel="0" collapsed="false">
      <c r="B624" s="86"/>
      <c r="C624" s="29" t="s">
        <v>108</v>
      </c>
      <c r="D624" s="88" t="n">
        <v>926</v>
      </c>
      <c r="E624" s="33" t="s">
        <v>49</v>
      </c>
      <c r="F624" s="33" t="s">
        <v>24</v>
      </c>
      <c r="G624" s="73" t="n">
        <v>5250000590</v>
      </c>
      <c r="H624" s="66" t="n">
        <v>100</v>
      </c>
      <c r="I624" s="63" t="n">
        <f aca="false">SUM(J624:V624)</f>
        <v>7285129</v>
      </c>
      <c r="J624" s="63" t="n">
        <v>5489400</v>
      </c>
      <c r="K624" s="63" t="n">
        <v>1405500</v>
      </c>
      <c r="L624" s="63" t="n">
        <v>0</v>
      </c>
      <c r="M624" s="63" t="n">
        <v>390229</v>
      </c>
      <c r="N624" s="63" t="n">
        <v>0</v>
      </c>
      <c r="O624" s="63" t="n">
        <v>0</v>
      </c>
      <c r="P624" s="63" t="n">
        <v>0</v>
      </c>
      <c r="Q624" s="63" t="n">
        <v>0</v>
      </c>
      <c r="R624" s="63" t="n">
        <v>0</v>
      </c>
      <c r="S624" s="63" t="n">
        <v>0</v>
      </c>
      <c r="T624" s="63" t="n">
        <v>0</v>
      </c>
      <c r="U624" s="63" t="n">
        <v>0</v>
      </c>
      <c r="V624" s="63" t="n">
        <v>0</v>
      </c>
    </row>
    <row r="625" s="78" customFormat="true" ht="35.2" hidden="false" customHeight="true" outlineLevel="0" collapsed="false">
      <c r="B625" s="86"/>
      <c r="C625" s="29" t="s">
        <v>111</v>
      </c>
      <c r="D625" s="88" t="n">
        <v>926</v>
      </c>
      <c r="E625" s="33" t="s">
        <v>49</v>
      </c>
      <c r="F625" s="33" t="s">
        <v>24</v>
      </c>
      <c r="G625" s="73" t="n">
        <v>5250000590</v>
      </c>
      <c r="H625" s="66" t="n">
        <v>200</v>
      </c>
      <c r="I625" s="63" t="n">
        <f aca="false">SUM(J625:V625)</f>
        <v>1618600</v>
      </c>
      <c r="J625" s="63" t="n">
        <v>2450500</v>
      </c>
      <c r="K625" s="63" t="n">
        <v>-831900</v>
      </c>
      <c r="L625" s="63" t="n">
        <v>0</v>
      </c>
      <c r="M625" s="63" t="n">
        <v>0</v>
      </c>
      <c r="N625" s="63" t="n">
        <v>0</v>
      </c>
      <c r="O625" s="63" t="n">
        <v>0</v>
      </c>
      <c r="P625" s="63" t="n">
        <v>0</v>
      </c>
      <c r="Q625" s="63" t="n">
        <v>0</v>
      </c>
      <c r="R625" s="63" t="n">
        <v>0</v>
      </c>
      <c r="S625" s="63" t="n">
        <v>0</v>
      </c>
      <c r="T625" s="63" t="n">
        <v>0</v>
      </c>
      <c r="U625" s="63" t="n">
        <v>0</v>
      </c>
      <c r="V625" s="63" t="n">
        <v>0</v>
      </c>
    </row>
    <row r="626" s="78" customFormat="true" ht="19.35" hidden="false" customHeight="true" outlineLevel="0" collapsed="false">
      <c r="B626" s="86"/>
      <c r="C626" s="29" t="s">
        <v>115</v>
      </c>
      <c r="D626" s="88" t="n">
        <v>926</v>
      </c>
      <c r="E626" s="33" t="s">
        <v>49</v>
      </c>
      <c r="F626" s="33" t="s">
        <v>24</v>
      </c>
      <c r="G626" s="73" t="n">
        <v>5250000590</v>
      </c>
      <c r="H626" s="66" t="n">
        <v>800</v>
      </c>
      <c r="I626" s="63" t="n">
        <f aca="false">SUM(J626:V626)</f>
        <v>20400</v>
      </c>
      <c r="J626" s="63" t="n">
        <v>8300</v>
      </c>
      <c r="K626" s="63" t="n">
        <v>12100</v>
      </c>
      <c r="L626" s="63" t="n">
        <v>0</v>
      </c>
      <c r="M626" s="63" t="n">
        <v>0</v>
      </c>
      <c r="N626" s="63" t="n">
        <v>0</v>
      </c>
      <c r="O626" s="63" t="n">
        <v>0</v>
      </c>
      <c r="P626" s="63" t="n">
        <v>0</v>
      </c>
      <c r="Q626" s="63" t="n">
        <v>0</v>
      </c>
      <c r="R626" s="63" t="n">
        <v>0</v>
      </c>
      <c r="S626" s="63" t="n">
        <v>0</v>
      </c>
      <c r="T626" s="63" t="n">
        <v>0</v>
      </c>
      <c r="U626" s="63" t="n">
        <v>0</v>
      </c>
      <c r="V626" s="63" t="n">
        <v>0</v>
      </c>
    </row>
    <row r="627" s="78" customFormat="true" ht="53.95" hidden="false" customHeight="true" outlineLevel="0" collapsed="false">
      <c r="B627" s="86"/>
      <c r="C627" s="112" t="s">
        <v>238</v>
      </c>
      <c r="D627" s="88" t="n">
        <v>926</v>
      </c>
      <c r="E627" s="33" t="s">
        <v>49</v>
      </c>
      <c r="F627" s="33" t="s">
        <v>24</v>
      </c>
      <c r="G627" s="73" t="n">
        <v>5900000000</v>
      </c>
      <c r="H627" s="66"/>
      <c r="I627" s="63" t="n">
        <f aca="false">SUM(J627:V627)</f>
        <v>549200</v>
      </c>
      <c r="J627" s="63"/>
      <c r="K627" s="63"/>
      <c r="L627" s="63"/>
      <c r="M627" s="63"/>
      <c r="N627" s="63"/>
      <c r="O627" s="63"/>
      <c r="P627" s="63"/>
      <c r="Q627" s="63"/>
      <c r="R627" s="63"/>
      <c r="S627" s="63" t="n">
        <f aca="false">S628</f>
        <v>549200</v>
      </c>
      <c r="T627" s="63" t="n">
        <f aca="false">T628</f>
        <v>0</v>
      </c>
      <c r="U627" s="63" t="n">
        <f aca="false">U628</f>
        <v>0</v>
      </c>
      <c r="V627" s="63" t="n">
        <f aca="false">V628</f>
        <v>0</v>
      </c>
    </row>
    <row r="628" s="78" customFormat="true" ht="19.35" hidden="false" customHeight="true" outlineLevel="0" collapsed="false">
      <c r="B628" s="86"/>
      <c r="C628" s="29" t="s">
        <v>239</v>
      </c>
      <c r="D628" s="88" t="n">
        <v>926</v>
      </c>
      <c r="E628" s="33" t="s">
        <v>49</v>
      </c>
      <c r="F628" s="33" t="s">
        <v>24</v>
      </c>
      <c r="G628" s="73" t="n">
        <v>5920000000</v>
      </c>
      <c r="H628" s="66"/>
      <c r="I628" s="63" t="n">
        <f aca="false">SUM(J628:V628)</f>
        <v>549200</v>
      </c>
      <c r="J628" s="63"/>
      <c r="K628" s="63"/>
      <c r="L628" s="63"/>
      <c r="M628" s="63"/>
      <c r="N628" s="63"/>
      <c r="O628" s="63"/>
      <c r="P628" s="63"/>
      <c r="Q628" s="63"/>
      <c r="R628" s="63"/>
      <c r="S628" s="63" t="n">
        <f aca="false">S629</f>
        <v>549200</v>
      </c>
      <c r="T628" s="63" t="n">
        <f aca="false">T629</f>
        <v>0</v>
      </c>
      <c r="U628" s="63" t="n">
        <f aca="false">U629</f>
        <v>0</v>
      </c>
      <c r="V628" s="63" t="n">
        <f aca="false">V629</f>
        <v>0</v>
      </c>
    </row>
    <row r="629" s="78" customFormat="true" ht="39.15" hidden="false" customHeight="true" outlineLevel="0" collapsed="false">
      <c r="B629" s="86"/>
      <c r="C629" s="29" t="s">
        <v>240</v>
      </c>
      <c r="D629" s="88" t="n">
        <v>926</v>
      </c>
      <c r="E629" s="33" t="s">
        <v>49</v>
      </c>
      <c r="F629" s="33" t="s">
        <v>24</v>
      </c>
      <c r="G629" s="73" t="n">
        <v>5920011040</v>
      </c>
      <c r="H629" s="66"/>
      <c r="I629" s="63" t="n">
        <f aca="false">SUM(J629:V629)</f>
        <v>549200</v>
      </c>
      <c r="J629" s="63"/>
      <c r="K629" s="63"/>
      <c r="L629" s="63"/>
      <c r="M629" s="63"/>
      <c r="N629" s="63"/>
      <c r="O629" s="63"/>
      <c r="P629" s="63"/>
      <c r="Q629" s="63"/>
      <c r="R629" s="63"/>
      <c r="S629" s="63" t="n">
        <f aca="false">S630</f>
        <v>549200</v>
      </c>
      <c r="T629" s="63" t="n">
        <f aca="false">T630</f>
        <v>0</v>
      </c>
      <c r="U629" s="63" t="n">
        <f aca="false">U630</f>
        <v>0</v>
      </c>
      <c r="V629" s="63" t="n">
        <f aca="false">V630</f>
        <v>0</v>
      </c>
    </row>
    <row r="630" s="78" customFormat="true" ht="38.25" hidden="false" customHeight="true" outlineLevel="0" collapsed="false">
      <c r="B630" s="86"/>
      <c r="C630" s="29" t="s">
        <v>197</v>
      </c>
      <c r="D630" s="88" t="n">
        <v>926</v>
      </c>
      <c r="E630" s="33" t="s">
        <v>49</v>
      </c>
      <c r="F630" s="33" t="s">
        <v>24</v>
      </c>
      <c r="G630" s="73" t="n">
        <v>5920011040</v>
      </c>
      <c r="H630" s="66" t="n">
        <v>600</v>
      </c>
      <c r="I630" s="63" t="n">
        <f aca="false">SUM(J630:V630)</f>
        <v>549200</v>
      </c>
      <c r="J630" s="63"/>
      <c r="K630" s="63"/>
      <c r="L630" s="63"/>
      <c r="M630" s="63"/>
      <c r="N630" s="63"/>
      <c r="O630" s="63"/>
      <c r="P630" s="63"/>
      <c r="Q630" s="63"/>
      <c r="R630" s="63"/>
      <c r="S630" s="63" t="n">
        <v>549200</v>
      </c>
      <c r="T630" s="63" t="n">
        <v>0</v>
      </c>
      <c r="U630" s="63" t="n">
        <v>0</v>
      </c>
      <c r="V630" s="63" t="n">
        <v>0</v>
      </c>
    </row>
    <row r="631" s="78" customFormat="true" ht="19.35" hidden="false" customHeight="true" outlineLevel="0" collapsed="false">
      <c r="B631" s="86"/>
      <c r="C631" s="29" t="s">
        <v>399</v>
      </c>
      <c r="D631" s="88" t="n">
        <v>926</v>
      </c>
      <c r="E631" s="33" t="s">
        <v>49</v>
      </c>
      <c r="F631" s="33" t="s">
        <v>24</v>
      </c>
      <c r="G631" s="73" t="n">
        <v>7000000000</v>
      </c>
      <c r="H631" s="66"/>
      <c r="I631" s="63" t="n">
        <f aca="false">SUM(J631:V631)</f>
        <v>55000</v>
      </c>
      <c r="J631" s="63" t="n">
        <f aca="false">J632</f>
        <v>55000</v>
      </c>
      <c r="K631" s="63" t="n">
        <f aca="false">K632</f>
        <v>0</v>
      </c>
      <c r="L631" s="63" t="n">
        <f aca="false">L632</f>
        <v>0</v>
      </c>
      <c r="M631" s="63" t="n">
        <f aca="false">M632</f>
        <v>0</v>
      </c>
      <c r="N631" s="63" t="n">
        <f aca="false">N632</f>
        <v>0</v>
      </c>
      <c r="O631" s="63" t="n">
        <f aca="false">O632</f>
        <v>0</v>
      </c>
      <c r="P631" s="63" t="n">
        <f aca="false">P632</f>
        <v>0</v>
      </c>
      <c r="Q631" s="63" t="n">
        <f aca="false">Q632</f>
        <v>0</v>
      </c>
      <c r="R631" s="63" t="n">
        <f aca="false">R632</f>
        <v>0</v>
      </c>
      <c r="S631" s="63" t="n">
        <f aca="false">S632</f>
        <v>0</v>
      </c>
      <c r="T631" s="63" t="n">
        <f aca="false">T632</f>
        <v>0</v>
      </c>
      <c r="U631" s="63" t="n">
        <f aca="false">U632</f>
        <v>0</v>
      </c>
      <c r="V631" s="63" t="n">
        <f aca="false">V632</f>
        <v>0</v>
      </c>
    </row>
    <row r="632" s="78" customFormat="true" ht="35.2" hidden="false" customHeight="true" outlineLevel="0" collapsed="false">
      <c r="B632" s="86"/>
      <c r="C632" s="29" t="s">
        <v>151</v>
      </c>
      <c r="D632" s="88" t="n">
        <v>926</v>
      </c>
      <c r="E632" s="33" t="s">
        <v>49</v>
      </c>
      <c r="F632" s="33" t="s">
        <v>24</v>
      </c>
      <c r="G632" s="73" t="n">
        <v>7000000590</v>
      </c>
      <c r="H632" s="66"/>
      <c r="I632" s="63" t="n">
        <f aca="false">SUM(J632:V632)</f>
        <v>55000</v>
      </c>
      <c r="J632" s="63" t="n">
        <f aca="false">J633</f>
        <v>55000</v>
      </c>
      <c r="K632" s="63" t="n">
        <f aca="false">K633</f>
        <v>0</v>
      </c>
      <c r="L632" s="63" t="n">
        <f aca="false">L633</f>
        <v>0</v>
      </c>
      <c r="M632" s="63" t="n">
        <f aca="false">M633</f>
        <v>0</v>
      </c>
      <c r="N632" s="63" t="n">
        <f aca="false">N633</f>
        <v>0</v>
      </c>
      <c r="O632" s="63" t="n">
        <f aca="false">O633</f>
        <v>0</v>
      </c>
      <c r="P632" s="63" t="n">
        <f aca="false">P633</f>
        <v>0</v>
      </c>
      <c r="Q632" s="63" t="n">
        <f aca="false">Q633</f>
        <v>0</v>
      </c>
      <c r="R632" s="63" t="n">
        <f aca="false">R633</f>
        <v>0</v>
      </c>
      <c r="S632" s="63" t="n">
        <f aca="false">S633</f>
        <v>0</v>
      </c>
      <c r="T632" s="63" t="n">
        <f aca="false">T633</f>
        <v>0</v>
      </c>
      <c r="U632" s="63" t="n">
        <f aca="false">U633</f>
        <v>0</v>
      </c>
      <c r="V632" s="63" t="n">
        <f aca="false">V633</f>
        <v>0</v>
      </c>
    </row>
    <row r="633" s="78" customFormat="true" ht="19.35" hidden="false" customHeight="true" outlineLevel="0" collapsed="false">
      <c r="B633" s="86"/>
      <c r="C633" s="29" t="s">
        <v>169</v>
      </c>
      <c r="D633" s="88" t="n">
        <v>926</v>
      </c>
      <c r="E633" s="33" t="s">
        <v>49</v>
      </c>
      <c r="F633" s="33" t="s">
        <v>24</v>
      </c>
      <c r="G633" s="73" t="n">
        <v>7000000590</v>
      </c>
      <c r="H633" s="66" t="n">
        <v>300</v>
      </c>
      <c r="I633" s="63" t="n">
        <f aca="false">SUM(J633:V633)</f>
        <v>55000</v>
      </c>
      <c r="J633" s="63" t="n">
        <v>55000</v>
      </c>
      <c r="K633" s="63" t="n">
        <v>0</v>
      </c>
      <c r="L633" s="63" t="n">
        <v>0</v>
      </c>
      <c r="M633" s="63" t="n">
        <v>0</v>
      </c>
      <c r="N633" s="63" t="n">
        <v>0</v>
      </c>
      <c r="O633" s="63" t="n">
        <v>0</v>
      </c>
      <c r="P633" s="63" t="n">
        <v>0</v>
      </c>
      <c r="Q633" s="63" t="n">
        <v>0</v>
      </c>
      <c r="R633" s="63" t="n">
        <v>0</v>
      </c>
      <c r="S633" s="63" t="n">
        <v>0</v>
      </c>
      <c r="T633" s="63" t="n">
        <v>0</v>
      </c>
      <c r="U633" s="63" t="n">
        <v>0</v>
      </c>
      <c r="V633" s="63"/>
    </row>
    <row r="634" s="85" customFormat="true" ht="35.2" hidden="false" customHeight="true" outlineLevel="0" collapsed="false">
      <c r="B634" s="113" t="s">
        <v>79</v>
      </c>
      <c r="C634" s="55" t="s">
        <v>400</v>
      </c>
      <c r="D634" s="109" t="n">
        <v>929</v>
      </c>
      <c r="E634" s="68"/>
      <c r="F634" s="68"/>
      <c r="G634" s="73"/>
      <c r="H634" s="68"/>
      <c r="I634" s="62" t="n">
        <f aca="false">SUM(J634:V634)</f>
        <v>161735918</v>
      </c>
      <c r="J634" s="62" t="n">
        <f aca="false">J640+J635</f>
        <v>96296500</v>
      </c>
      <c r="K634" s="62" t="n">
        <f aca="false">K640+K635</f>
        <v>23320500</v>
      </c>
      <c r="L634" s="62" t="n">
        <f aca="false">L640+L635</f>
        <v>0</v>
      </c>
      <c r="M634" s="62" t="n">
        <f aca="false">M640+M635</f>
        <v>2189200</v>
      </c>
      <c r="N634" s="62" t="n">
        <f aca="false">N640+N635</f>
        <v>4200000</v>
      </c>
      <c r="O634" s="62" t="n">
        <f aca="false">O640+O635</f>
        <v>0</v>
      </c>
      <c r="P634" s="62" t="n">
        <f aca="false">P640+P635</f>
        <v>848118</v>
      </c>
      <c r="Q634" s="62" t="n">
        <f aca="false">Q640+Q635</f>
        <v>1486200</v>
      </c>
      <c r="R634" s="62" t="n">
        <f aca="false">R640+R635</f>
        <v>32795400</v>
      </c>
      <c r="S634" s="62" t="n">
        <f aca="false">S640+S635</f>
        <v>600000</v>
      </c>
      <c r="T634" s="62" t="n">
        <f aca="false">T640+T635</f>
        <v>0</v>
      </c>
      <c r="U634" s="62" t="n">
        <f aca="false">U640+U635</f>
        <v>0</v>
      </c>
      <c r="V634" s="62" t="n">
        <f aca="false">V640</f>
        <v>0</v>
      </c>
    </row>
    <row r="635" s="85" customFormat="true" ht="19.35" hidden="false" customHeight="true" outlineLevel="0" collapsed="false">
      <c r="B635" s="113"/>
      <c r="C635" s="29" t="s">
        <v>16</v>
      </c>
      <c r="D635" s="88" t="n">
        <v>929</v>
      </c>
      <c r="E635" s="33" t="s">
        <v>17</v>
      </c>
      <c r="F635" s="33" t="s">
        <v>89</v>
      </c>
      <c r="G635" s="73"/>
      <c r="H635" s="33"/>
      <c r="I635" s="63" t="n">
        <f aca="false">SUM(J635:V635)</f>
        <v>146500</v>
      </c>
      <c r="J635" s="63" t="n">
        <f aca="false">J636</f>
        <v>189500</v>
      </c>
      <c r="K635" s="63" t="n">
        <f aca="false">K636</f>
        <v>-39700</v>
      </c>
      <c r="L635" s="63" t="n">
        <f aca="false">L636</f>
        <v>0</v>
      </c>
      <c r="M635" s="63" t="n">
        <f aca="false">M636</f>
        <v>0</v>
      </c>
      <c r="N635" s="63" t="n">
        <f aca="false">N636</f>
        <v>0</v>
      </c>
      <c r="O635" s="63" t="n">
        <f aca="false">O636</f>
        <v>0</v>
      </c>
      <c r="P635" s="63" t="n">
        <f aca="false">P636</f>
        <v>0</v>
      </c>
      <c r="Q635" s="63" t="n">
        <f aca="false">Q636</f>
        <v>-1100</v>
      </c>
      <c r="R635" s="63" t="n">
        <f aca="false">R636</f>
        <v>-2200</v>
      </c>
      <c r="S635" s="63" t="n">
        <f aca="false">S636</f>
        <v>0</v>
      </c>
      <c r="T635" s="63" t="n">
        <f aca="false">T636</f>
        <v>0</v>
      </c>
      <c r="U635" s="63" t="n">
        <f aca="false">U636</f>
        <v>0</v>
      </c>
      <c r="V635" s="62"/>
    </row>
    <row r="636" s="85" customFormat="true" ht="19.35" hidden="false" customHeight="true" outlineLevel="0" collapsed="false">
      <c r="B636" s="113"/>
      <c r="C636" s="29" t="s">
        <v>34</v>
      </c>
      <c r="D636" s="88" t="n">
        <v>929</v>
      </c>
      <c r="E636" s="33" t="s">
        <v>17</v>
      </c>
      <c r="F636" s="33" t="s">
        <v>35</v>
      </c>
      <c r="G636" s="73"/>
      <c r="H636" s="33"/>
      <c r="I636" s="63" t="n">
        <f aca="false">SUM(J636:V636)</f>
        <v>146500</v>
      </c>
      <c r="J636" s="63" t="n">
        <f aca="false">J637</f>
        <v>189500</v>
      </c>
      <c r="K636" s="63" t="n">
        <f aca="false">K637</f>
        <v>-39700</v>
      </c>
      <c r="L636" s="63" t="n">
        <f aca="false">L637</f>
        <v>0</v>
      </c>
      <c r="M636" s="63" t="n">
        <f aca="false">M637</f>
        <v>0</v>
      </c>
      <c r="N636" s="63" t="n">
        <f aca="false">N637</f>
        <v>0</v>
      </c>
      <c r="O636" s="63" t="n">
        <f aca="false">O637</f>
        <v>0</v>
      </c>
      <c r="P636" s="63" t="n">
        <f aca="false">P637</f>
        <v>0</v>
      </c>
      <c r="Q636" s="63" t="n">
        <f aca="false">Q637</f>
        <v>-1100</v>
      </c>
      <c r="R636" s="63" t="n">
        <f aca="false">R637</f>
        <v>-2200</v>
      </c>
      <c r="S636" s="63" t="n">
        <f aca="false">S637</f>
        <v>0</v>
      </c>
      <c r="T636" s="63" t="n">
        <f aca="false">T637</f>
        <v>0</v>
      </c>
      <c r="U636" s="63" t="n">
        <f aca="false">U637</f>
        <v>0</v>
      </c>
      <c r="V636" s="62"/>
    </row>
    <row r="637" s="85" customFormat="true" ht="35.2" hidden="false" customHeight="true" outlineLevel="0" collapsed="false">
      <c r="B637" s="113"/>
      <c r="C637" s="29" t="s">
        <v>185</v>
      </c>
      <c r="D637" s="88" t="n">
        <v>929</v>
      </c>
      <c r="E637" s="33" t="s">
        <v>17</v>
      </c>
      <c r="F637" s="33" t="s">
        <v>35</v>
      </c>
      <c r="G637" s="73" t="n">
        <v>5600000000</v>
      </c>
      <c r="H637" s="33"/>
      <c r="I637" s="63" t="n">
        <f aca="false">SUM(J637:V637)</f>
        <v>146500</v>
      </c>
      <c r="J637" s="63" t="n">
        <f aca="false">J638</f>
        <v>189500</v>
      </c>
      <c r="K637" s="63" t="n">
        <f aca="false">K638</f>
        <v>-39700</v>
      </c>
      <c r="L637" s="63" t="n">
        <f aca="false">L638</f>
        <v>0</v>
      </c>
      <c r="M637" s="63" t="n">
        <f aca="false">M638</f>
        <v>0</v>
      </c>
      <c r="N637" s="63" t="n">
        <f aca="false">N638</f>
        <v>0</v>
      </c>
      <c r="O637" s="63" t="n">
        <f aca="false">O638</f>
        <v>0</v>
      </c>
      <c r="P637" s="63" t="n">
        <f aca="false">P638</f>
        <v>0</v>
      </c>
      <c r="Q637" s="63" t="n">
        <f aca="false">Q638</f>
        <v>-1100</v>
      </c>
      <c r="R637" s="63" t="n">
        <f aca="false">R638</f>
        <v>-2200</v>
      </c>
      <c r="S637" s="63" t="n">
        <f aca="false">S638</f>
        <v>0</v>
      </c>
      <c r="T637" s="63" t="n">
        <f aca="false">T638</f>
        <v>0</v>
      </c>
      <c r="U637" s="63" t="n">
        <f aca="false">U638</f>
        <v>0</v>
      </c>
      <c r="V637" s="62"/>
    </row>
    <row r="638" s="85" customFormat="true" ht="35.2" hidden="false" customHeight="true" outlineLevel="0" collapsed="false">
      <c r="B638" s="113"/>
      <c r="C638" s="29" t="s">
        <v>185</v>
      </c>
      <c r="D638" s="88" t="n">
        <v>929</v>
      </c>
      <c r="E638" s="33" t="s">
        <v>17</v>
      </c>
      <c r="F638" s="33" t="s">
        <v>35</v>
      </c>
      <c r="G638" s="73" t="n">
        <v>5600010030</v>
      </c>
      <c r="H638" s="33"/>
      <c r="I638" s="63" t="n">
        <f aca="false">SUM(J638:V638)</f>
        <v>146500</v>
      </c>
      <c r="J638" s="63" t="n">
        <f aca="false">J639</f>
        <v>189500</v>
      </c>
      <c r="K638" s="63" t="n">
        <f aca="false">K639</f>
        <v>-39700</v>
      </c>
      <c r="L638" s="63" t="n">
        <f aca="false">L639</f>
        <v>0</v>
      </c>
      <c r="M638" s="63" t="n">
        <f aca="false">M639</f>
        <v>0</v>
      </c>
      <c r="N638" s="63" t="n">
        <f aca="false">N639</f>
        <v>0</v>
      </c>
      <c r="O638" s="63" t="n">
        <f aca="false">O639</f>
        <v>0</v>
      </c>
      <c r="P638" s="63" t="n">
        <f aca="false">P639</f>
        <v>0</v>
      </c>
      <c r="Q638" s="63" t="n">
        <f aca="false">Q639</f>
        <v>-1100</v>
      </c>
      <c r="R638" s="63" t="n">
        <f aca="false">R639</f>
        <v>-2200</v>
      </c>
      <c r="S638" s="63" t="n">
        <f aca="false">S639</f>
        <v>0</v>
      </c>
      <c r="T638" s="63" t="n">
        <f aca="false">T639</f>
        <v>0</v>
      </c>
      <c r="U638" s="63" t="n">
        <f aca="false">U639</f>
        <v>0</v>
      </c>
      <c r="V638" s="62"/>
    </row>
    <row r="639" s="85" customFormat="true" ht="35.2" hidden="false" customHeight="true" outlineLevel="0" collapsed="false">
      <c r="B639" s="113"/>
      <c r="C639" s="29" t="s">
        <v>111</v>
      </c>
      <c r="D639" s="88" t="n">
        <v>929</v>
      </c>
      <c r="E639" s="33" t="s">
        <v>17</v>
      </c>
      <c r="F639" s="33" t="s">
        <v>35</v>
      </c>
      <c r="G639" s="73" t="n">
        <v>5600010030</v>
      </c>
      <c r="H639" s="33" t="s">
        <v>112</v>
      </c>
      <c r="I639" s="63" t="n">
        <f aca="false">SUM(J639:V639)</f>
        <v>146500</v>
      </c>
      <c r="J639" s="63" t="n">
        <v>189500</v>
      </c>
      <c r="K639" s="63" t="n">
        <v>-39700</v>
      </c>
      <c r="L639" s="63" t="n">
        <v>0</v>
      </c>
      <c r="M639" s="63" t="n">
        <v>0</v>
      </c>
      <c r="N639" s="63" t="n">
        <v>0</v>
      </c>
      <c r="O639" s="63" t="n">
        <v>0</v>
      </c>
      <c r="P639" s="63" t="n">
        <v>0</v>
      </c>
      <c r="Q639" s="63" t="n">
        <f aca="false">-1100</f>
        <v>-1100</v>
      </c>
      <c r="R639" s="63" t="n">
        <v>-2200</v>
      </c>
      <c r="S639" s="63" t="n">
        <v>0</v>
      </c>
      <c r="T639" s="63" t="n">
        <v>0</v>
      </c>
      <c r="U639" s="63" t="n">
        <v>0</v>
      </c>
      <c r="V639" s="62"/>
    </row>
    <row r="640" s="78" customFormat="true" ht="19.35" hidden="false" customHeight="true" outlineLevel="0" collapsed="false">
      <c r="B640" s="113"/>
      <c r="C640" s="29" t="s">
        <v>382</v>
      </c>
      <c r="D640" s="88" t="n">
        <v>929</v>
      </c>
      <c r="E640" s="33" t="s">
        <v>32</v>
      </c>
      <c r="F640" s="33" t="s">
        <v>89</v>
      </c>
      <c r="G640" s="73"/>
      <c r="H640" s="33"/>
      <c r="I640" s="63" t="n">
        <f aca="false">SUM(J640:V640)</f>
        <v>161589418</v>
      </c>
      <c r="J640" s="63" t="n">
        <f aca="false">J641+J651+J674</f>
        <v>96107000</v>
      </c>
      <c r="K640" s="63" t="n">
        <f aca="false">K641+K651+K674</f>
        <v>23360200</v>
      </c>
      <c r="L640" s="63" t="n">
        <f aca="false">L641+L651+L674</f>
        <v>0</v>
      </c>
      <c r="M640" s="63" t="n">
        <f aca="false">M641+M651+M674</f>
        <v>2189200</v>
      </c>
      <c r="N640" s="63" t="n">
        <f aca="false">N641+N651+N674</f>
        <v>4200000</v>
      </c>
      <c r="O640" s="63" t="n">
        <f aca="false">O641+O651+O674</f>
        <v>0</v>
      </c>
      <c r="P640" s="63" t="n">
        <f aca="false">P641+P651+P674</f>
        <v>848118</v>
      </c>
      <c r="Q640" s="63" t="n">
        <f aca="false">Q641+Q651+Q674</f>
        <v>1487300</v>
      </c>
      <c r="R640" s="63" t="n">
        <f aca="false">R641+R651+R674</f>
        <v>32797600</v>
      </c>
      <c r="S640" s="63" t="n">
        <f aca="false">S641+S651+S674</f>
        <v>600000</v>
      </c>
      <c r="T640" s="63" t="n">
        <f aca="false">T641+T651+T674</f>
        <v>0</v>
      </c>
      <c r="U640" s="63" t="n">
        <f aca="false">U641+U651+U674</f>
        <v>0</v>
      </c>
      <c r="V640" s="63" t="n">
        <f aca="false">V641+V651+V674</f>
        <v>0</v>
      </c>
    </row>
    <row r="641" s="78" customFormat="true" ht="19.35" hidden="false" customHeight="true" outlineLevel="0" collapsed="false">
      <c r="B641" s="113"/>
      <c r="C641" s="29" t="s">
        <v>383</v>
      </c>
      <c r="D641" s="88" t="n">
        <v>929</v>
      </c>
      <c r="E641" s="33" t="s">
        <v>32</v>
      </c>
      <c r="F641" s="33" t="s">
        <v>17</v>
      </c>
      <c r="G641" s="73"/>
      <c r="H641" s="33"/>
      <c r="I641" s="63" t="n">
        <f aca="false">SUM(J641:V641)</f>
        <v>7556000</v>
      </c>
      <c r="J641" s="63" t="n">
        <f aca="false">J642</f>
        <v>2690400</v>
      </c>
      <c r="K641" s="63" t="n">
        <f aca="false">K642</f>
        <v>-394400</v>
      </c>
      <c r="L641" s="63" t="n">
        <f aca="false">L642</f>
        <v>0</v>
      </c>
      <c r="M641" s="63" t="n">
        <f aca="false">M642</f>
        <v>0</v>
      </c>
      <c r="N641" s="63" t="n">
        <f aca="false">N642+N647</f>
        <v>4200000</v>
      </c>
      <c r="O641" s="63" t="n">
        <f aca="false">O642+O647</f>
        <v>0</v>
      </c>
      <c r="P641" s="63" t="n">
        <f aca="false">P642+P647</f>
        <v>800000</v>
      </c>
      <c r="Q641" s="63" t="n">
        <f aca="false">Q642+Q647</f>
        <v>1200000</v>
      </c>
      <c r="R641" s="63" t="n">
        <f aca="false">R642+R647</f>
        <v>-940000</v>
      </c>
      <c r="S641" s="63" t="n">
        <f aca="false">S642+S647</f>
        <v>0</v>
      </c>
      <c r="T641" s="63" t="n">
        <f aca="false">T642+T647</f>
        <v>0</v>
      </c>
      <c r="U641" s="63" t="n">
        <f aca="false">U642+U647</f>
        <v>0</v>
      </c>
      <c r="V641" s="63" t="n">
        <f aca="false">V642</f>
        <v>0</v>
      </c>
    </row>
    <row r="642" s="78" customFormat="true" ht="19.35" hidden="false" customHeight="true" outlineLevel="0" collapsed="false">
      <c r="B642" s="113"/>
      <c r="C642" s="29" t="s">
        <v>245</v>
      </c>
      <c r="D642" s="88" t="n">
        <v>929</v>
      </c>
      <c r="E642" s="33" t="s">
        <v>32</v>
      </c>
      <c r="F642" s="33" t="s">
        <v>17</v>
      </c>
      <c r="G642" s="73" t="n">
        <v>6100000000</v>
      </c>
      <c r="H642" s="33"/>
      <c r="I642" s="63" t="n">
        <f aca="false">SUM(J642:V642)</f>
        <v>4296000</v>
      </c>
      <c r="J642" s="63" t="n">
        <f aca="false">J643</f>
        <v>2690400</v>
      </c>
      <c r="K642" s="63" t="n">
        <f aca="false">K643</f>
        <v>-394400</v>
      </c>
      <c r="L642" s="63" t="n">
        <f aca="false">L643</f>
        <v>0</v>
      </c>
      <c r="M642" s="63" t="n">
        <f aca="false">M643</f>
        <v>0</v>
      </c>
      <c r="N642" s="63" t="n">
        <f aca="false">N643</f>
        <v>0</v>
      </c>
      <c r="O642" s="63" t="n">
        <f aca="false">O643</f>
        <v>0</v>
      </c>
      <c r="P642" s="63" t="n">
        <f aca="false">P643</f>
        <v>800000</v>
      </c>
      <c r="Q642" s="63" t="n">
        <f aca="false">Q643</f>
        <v>1200000</v>
      </c>
      <c r="R642" s="63" t="n">
        <f aca="false">R643</f>
        <v>0</v>
      </c>
      <c r="S642" s="63" t="n">
        <f aca="false">S643</f>
        <v>0</v>
      </c>
      <c r="T642" s="63" t="n">
        <f aca="false">T643</f>
        <v>0</v>
      </c>
      <c r="U642" s="63" t="n">
        <f aca="false">U643</f>
        <v>0</v>
      </c>
      <c r="V642" s="63" t="n">
        <f aca="false">V643</f>
        <v>0</v>
      </c>
    </row>
    <row r="643" s="78" customFormat="true" ht="19.35" hidden="false" customHeight="true" outlineLevel="0" collapsed="false">
      <c r="B643" s="113"/>
      <c r="C643" s="29" t="s">
        <v>256</v>
      </c>
      <c r="D643" s="88" t="n">
        <v>929</v>
      </c>
      <c r="E643" s="33" t="s">
        <v>32</v>
      </c>
      <c r="F643" s="33" t="s">
        <v>17</v>
      </c>
      <c r="G643" s="73" t="n">
        <v>6100200000</v>
      </c>
      <c r="H643" s="33"/>
      <c r="I643" s="63" t="n">
        <f aca="false">SUM(J643:V643)</f>
        <v>4296000</v>
      </c>
      <c r="J643" s="63" t="n">
        <f aca="false">J644</f>
        <v>2690400</v>
      </c>
      <c r="K643" s="63" t="n">
        <f aca="false">K644</f>
        <v>-394400</v>
      </c>
      <c r="L643" s="63" t="n">
        <f aca="false">L644</f>
        <v>0</v>
      </c>
      <c r="M643" s="63" t="n">
        <f aca="false">M644</f>
        <v>0</v>
      </c>
      <c r="N643" s="63" t="n">
        <f aca="false">N644</f>
        <v>0</v>
      </c>
      <c r="O643" s="63" t="n">
        <f aca="false">O644</f>
        <v>0</v>
      </c>
      <c r="P643" s="63" t="n">
        <f aca="false">P644</f>
        <v>800000</v>
      </c>
      <c r="Q643" s="63" t="n">
        <f aca="false">Q644</f>
        <v>1200000</v>
      </c>
      <c r="R643" s="63" t="n">
        <f aca="false">R644</f>
        <v>0</v>
      </c>
      <c r="S643" s="63" t="n">
        <f aca="false">S644</f>
        <v>0</v>
      </c>
      <c r="T643" s="63" t="n">
        <f aca="false">T644</f>
        <v>0</v>
      </c>
      <c r="U643" s="63" t="n">
        <f aca="false">U644</f>
        <v>0</v>
      </c>
      <c r="V643" s="63" t="n">
        <f aca="false">V644</f>
        <v>0</v>
      </c>
    </row>
    <row r="644" s="78" customFormat="true" ht="19.35" hidden="false" customHeight="true" outlineLevel="0" collapsed="false">
      <c r="B644" s="113"/>
      <c r="C644" s="29" t="s">
        <v>256</v>
      </c>
      <c r="D644" s="88" t="n">
        <v>929</v>
      </c>
      <c r="E644" s="33" t="s">
        <v>32</v>
      </c>
      <c r="F644" s="33" t="s">
        <v>17</v>
      </c>
      <c r="G644" s="73" t="n">
        <v>6100210160</v>
      </c>
      <c r="H644" s="33"/>
      <c r="I644" s="63" t="n">
        <f aca="false">SUM(J644:V644)</f>
        <v>4296000</v>
      </c>
      <c r="J644" s="63" t="n">
        <f aca="false">J645+J646</f>
        <v>2690400</v>
      </c>
      <c r="K644" s="63" t="n">
        <f aca="false">K645+K646</f>
        <v>-394400</v>
      </c>
      <c r="L644" s="63" t="n">
        <f aca="false">L645+L646</f>
        <v>0</v>
      </c>
      <c r="M644" s="63" t="n">
        <f aca="false">M645+M646</f>
        <v>0</v>
      </c>
      <c r="N644" s="63" t="n">
        <f aca="false">N645+N646</f>
        <v>0</v>
      </c>
      <c r="O644" s="63" t="n">
        <f aca="false">O645+O646</f>
        <v>0</v>
      </c>
      <c r="P644" s="63" t="n">
        <f aca="false">P645+P646</f>
        <v>800000</v>
      </c>
      <c r="Q644" s="63" t="n">
        <f aca="false">Q645+Q646</f>
        <v>1200000</v>
      </c>
      <c r="R644" s="63" t="n">
        <f aca="false">R645+R646</f>
        <v>0</v>
      </c>
      <c r="S644" s="63" t="n">
        <f aca="false">S645+S646</f>
        <v>0</v>
      </c>
      <c r="T644" s="63" t="n">
        <f aca="false">T645+T646</f>
        <v>0</v>
      </c>
      <c r="U644" s="63" t="n">
        <f aca="false">U645+U646</f>
        <v>0</v>
      </c>
      <c r="V644" s="63" t="n">
        <f aca="false">V645+V646</f>
        <v>0</v>
      </c>
    </row>
    <row r="645" s="78" customFormat="true" ht="67.2" hidden="false" customHeight="true" outlineLevel="0" collapsed="false">
      <c r="B645" s="113"/>
      <c r="C645" s="29" t="s">
        <v>108</v>
      </c>
      <c r="D645" s="88" t="n">
        <v>929</v>
      </c>
      <c r="E645" s="33" t="s">
        <v>32</v>
      </c>
      <c r="F645" s="33" t="s">
        <v>17</v>
      </c>
      <c r="G645" s="73" t="n">
        <v>6100210160</v>
      </c>
      <c r="H645" s="33" t="s">
        <v>109</v>
      </c>
      <c r="I645" s="63" t="n">
        <f aca="false">SUM(J645:V645)</f>
        <v>2963881.61</v>
      </c>
      <c r="J645" s="63" t="n">
        <v>500000</v>
      </c>
      <c r="K645" s="63" t="n">
        <v>760000</v>
      </c>
      <c r="L645" s="63" t="n">
        <v>0</v>
      </c>
      <c r="M645" s="63" t="n">
        <v>0</v>
      </c>
      <c r="N645" s="63" t="n">
        <v>0</v>
      </c>
      <c r="O645" s="63" t="n">
        <v>0</v>
      </c>
      <c r="P645" s="63" t="n">
        <v>600000</v>
      </c>
      <c r="Q645" s="63" t="n">
        <v>1073881.61</v>
      </c>
      <c r="R645" s="63"/>
      <c r="S645" s="63" t="n">
        <v>30000</v>
      </c>
      <c r="T645" s="63" t="n">
        <v>0</v>
      </c>
      <c r="U645" s="63" t="n">
        <v>0</v>
      </c>
      <c r="V645" s="63" t="n">
        <v>0</v>
      </c>
    </row>
    <row r="646" s="78" customFormat="true" ht="35.2" hidden="false" customHeight="true" outlineLevel="0" collapsed="false">
      <c r="B646" s="113"/>
      <c r="C646" s="29" t="s">
        <v>111</v>
      </c>
      <c r="D646" s="88" t="n">
        <v>929</v>
      </c>
      <c r="E646" s="33" t="s">
        <v>32</v>
      </c>
      <c r="F646" s="33" t="s">
        <v>17</v>
      </c>
      <c r="G646" s="73" t="n">
        <v>6100210160</v>
      </c>
      <c r="H646" s="33" t="s">
        <v>112</v>
      </c>
      <c r="I646" s="63" t="n">
        <f aca="false">SUM(J646:V646)</f>
        <v>1332118.39</v>
      </c>
      <c r="J646" s="63" t="n">
        <v>2190400</v>
      </c>
      <c r="K646" s="63" t="n">
        <v>-1154400</v>
      </c>
      <c r="L646" s="63" t="n">
        <v>0</v>
      </c>
      <c r="M646" s="63" t="n">
        <v>0</v>
      </c>
      <c r="N646" s="63" t="n">
        <v>0</v>
      </c>
      <c r="O646" s="63" t="n">
        <v>0</v>
      </c>
      <c r="P646" s="63" t="n">
        <v>200000</v>
      </c>
      <c r="Q646" s="63" t="n">
        <v>126118.39</v>
      </c>
      <c r="R646" s="63"/>
      <c r="S646" s="63" t="n">
        <v>-30000</v>
      </c>
      <c r="T646" s="63" t="n">
        <v>0</v>
      </c>
      <c r="U646" s="63" t="n">
        <v>0</v>
      </c>
      <c r="V646" s="63" t="n">
        <v>0</v>
      </c>
    </row>
    <row r="647" s="78" customFormat="true" ht="35.2" hidden="false" customHeight="true" outlineLevel="0" collapsed="false">
      <c r="B647" s="113"/>
      <c r="C647" s="29" t="s">
        <v>376</v>
      </c>
      <c r="D647" s="88" t="n">
        <v>929</v>
      </c>
      <c r="E647" s="33" t="s">
        <v>32</v>
      </c>
      <c r="F647" s="33" t="s">
        <v>17</v>
      </c>
      <c r="G647" s="73" t="n">
        <v>6500000000</v>
      </c>
      <c r="H647" s="33"/>
      <c r="I647" s="63" t="n">
        <f aca="false">SUM(J647:V647)</f>
        <v>3260000</v>
      </c>
      <c r="J647" s="63"/>
      <c r="K647" s="63"/>
      <c r="L647" s="63"/>
      <c r="M647" s="63"/>
      <c r="N647" s="63" t="n">
        <f aca="false">N648</f>
        <v>4200000</v>
      </c>
      <c r="O647" s="63" t="n">
        <f aca="false">O648</f>
        <v>0</v>
      </c>
      <c r="P647" s="63" t="n">
        <f aca="false">P648</f>
        <v>0</v>
      </c>
      <c r="Q647" s="63" t="n">
        <f aca="false">Q648</f>
        <v>0</v>
      </c>
      <c r="R647" s="63" t="n">
        <f aca="false">R648+R671</f>
        <v>-940000</v>
      </c>
      <c r="S647" s="63" t="n">
        <f aca="false">S648+S671</f>
        <v>0</v>
      </c>
      <c r="T647" s="63" t="n">
        <f aca="false">T648+T671</f>
        <v>0</v>
      </c>
      <c r="U647" s="63" t="n">
        <f aca="false">U648+U671</f>
        <v>0</v>
      </c>
      <c r="V647" s="63"/>
    </row>
    <row r="648" s="78" customFormat="true" ht="35.2" hidden="false" customHeight="true" outlineLevel="0" collapsed="false">
      <c r="B648" s="113"/>
      <c r="C648" s="29" t="s">
        <v>314</v>
      </c>
      <c r="D648" s="88" t="n">
        <v>929</v>
      </c>
      <c r="E648" s="33" t="s">
        <v>32</v>
      </c>
      <c r="F648" s="33" t="s">
        <v>17</v>
      </c>
      <c r="G648" s="73" t="n">
        <v>6580000000</v>
      </c>
      <c r="H648" s="33"/>
      <c r="I648" s="63" t="n">
        <f aca="false">SUM(J648:V648)</f>
        <v>3260000</v>
      </c>
      <c r="J648" s="63"/>
      <c r="K648" s="63"/>
      <c r="L648" s="63"/>
      <c r="M648" s="63"/>
      <c r="N648" s="63" t="n">
        <f aca="false">N649</f>
        <v>4200000</v>
      </c>
      <c r="O648" s="63" t="n">
        <f aca="false">O649</f>
        <v>0</v>
      </c>
      <c r="P648" s="63" t="n">
        <f aca="false">P649</f>
        <v>0</v>
      </c>
      <c r="Q648" s="63" t="n">
        <f aca="false">Q649</f>
        <v>0</v>
      </c>
      <c r="R648" s="63" t="n">
        <f aca="false">R649</f>
        <v>-940000</v>
      </c>
      <c r="S648" s="63" t="n">
        <f aca="false">S649</f>
        <v>0</v>
      </c>
      <c r="T648" s="63" t="n">
        <f aca="false">T649</f>
        <v>0</v>
      </c>
      <c r="U648" s="63" t="n">
        <f aca="false">U649</f>
        <v>0</v>
      </c>
      <c r="V648" s="63"/>
    </row>
    <row r="649" s="78" customFormat="true" ht="35.2" hidden="false" customHeight="true" outlineLevel="0" collapsed="false">
      <c r="B649" s="113"/>
      <c r="C649" s="29" t="s">
        <v>315</v>
      </c>
      <c r="D649" s="88" t="n">
        <v>929</v>
      </c>
      <c r="E649" s="33" t="s">
        <v>32</v>
      </c>
      <c r="F649" s="33" t="s">
        <v>17</v>
      </c>
      <c r="G649" s="73" t="n">
        <v>6580010850</v>
      </c>
      <c r="H649" s="33"/>
      <c r="I649" s="63" t="n">
        <f aca="false">SUM(J649:V649)</f>
        <v>3260000</v>
      </c>
      <c r="J649" s="63"/>
      <c r="K649" s="63"/>
      <c r="L649" s="63"/>
      <c r="M649" s="63"/>
      <c r="N649" s="63" t="n">
        <f aca="false">N650</f>
        <v>4200000</v>
      </c>
      <c r="O649" s="63" t="n">
        <f aca="false">O650</f>
        <v>0</v>
      </c>
      <c r="P649" s="63" t="n">
        <f aca="false">P650</f>
        <v>0</v>
      </c>
      <c r="Q649" s="63" t="n">
        <f aca="false">Q650</f>
        <v>0</v>
      </c>
      <c r="R649" s="63" t="n">
        <f aca="false">R650</f>
        <v>-940000</v>
      </c>
      <c r="S649" s="63" t="n">
        <f aca="false">S650</f>
        <v>0</v>
      </c>
      <c r="T649" s="63" t="n">
        <f aca="false">T650</f>
        <v>0</v>
      </c>
      <c r="U649" s="63" t="n">
        <f aca="false">U650</f>
        <v>0</v>
      </c>
      <c r="V649" s="63"/>
    </row>
    <row r="650" s="78" customFormat="true" ht="35.2" hidden="false" customHeight="true" outlineLevel="0" collapsed="false">
      <c r="B650" s="113"/>
      <c r="C650" s="29" t="s">
        <v>127</v>
      </c>
      <c r="D650" s="88" t="n">
        <v>929</v>
      </c>
      <c r="E650" s="33" t="s">
        <v>32</v>
      </c>
      <c r="F650" s="33" t="s">
        <v>17</v>
      </c>
      <c r="G650" s="73" t="n">
        <v>6580010850</v>
      </c>
      <c r="H650" s="33" t="s">
        <v>128</v>
      </c>
      <c r="I650" s="63" t="n">
        <f aca="false">SUM(J650:V650)</f>
        <v>3260000</v>
      </c>
      <c r="J650" s="63"/>
      <c r="K650" s="63"/>
      <c r="L650" s="63"/>
      <c r="M650" s="63"/>
      <c r="N650" s="63" t="n">
        <v>4200000</v>
      </c>
      <c r="O650" s="63" t="n">
        <v>0</v>
      </c>
      <c r="P650" s="63" t="n">
        <v>0</v>
      </c>
      <c r="Q650" s="63" t="n">
        <v>0</v>
      </c>
      <c r="R650" s="63" t="n">
        <v>-940000</v>
      </c>
      <c r="S650" s="63" t="n">
        <v>0</v>
      </c>
      <c r="T650" s="63" t="n">
        <v>0</v>
      </c>
      <c r="U650" s="63" t="n">
        <v>0</v>
      </c>
      <c r="V650" s="63"/>
    </row>
    <row r="651" s="78" customFormat="true" ht="19.35" hidden="false" customHeight="true" outlineLevel="0" collapsed="false">
      <c r="B651" s="113"/>
      <c r="C651" s="29" t="s">
        <v>82</v>
      </c>
      <c r="D651" s="88" t="n">
        <v>929</v>
      </c>
      <c r="E651" s="33" t="s">
        <v>32</v>
      </c>
      <c r="F651" s="33" t="s">
        <v>19</v>
      </c>
      <c r="G651" s="73"/>
      <c r="H651" s="33"/>
      <c r="I651" s="63" t="n">
        <f aca="false">SUM(J651:V651)</f>
        <v>150908000</v>
      </c>
      <c r="J651" s="63" t="n">
        <f aca="false">J652</f>
        <v>91408700</v>
      </c>
      <c r="K651" s="63" t="n">
        <f aca="false">K652</f>
        <v>22688500</v>
      </c>
      <c r="L651" s="63" t="n">
        <f aca="false">L652</f>
        <v>0</v>
      </c>
      <c r="M651" s="63" t="n">
        <f aca="false">M652</f>
        <v>2189200</v>
      </c>
      <c r="N651" s="63" t="n">
        <f aca="false">N652</f>
        <v>0</v>
      </c>
      <c r="O651" s="63" t="n">
        <f aca="false">O652</f>
        <v>0</v>
      </c>
      <c r="P651" s="63" t="n">
        <f aca="false">P652</f>
        <v>0</v>
      </c>
      <c r="Q651" s="63" t="n">
        <f aca="false">Q652</f>
        <v>286200</v>
      </c>
      <c r="R651" s="63" t="n">
        <f aca="false">R652</f>
        <v>33735400</v>
      </c>
      <c r="S651" s="63" t="n">
        <f aca="false">S652</f>
        <v>600000</v>
      </c>
      <c r="T651" s="63" t="n">
        <f aca="false">T652</f>
        <v>0</v>
      </c>
      <c r="U651" s="63" t="n">
        <f aca="false">U652</f>
        <v>0</v>
      </c>
      <c r="V651" s="63" t="n">
        <f aca="false">V652</f>
        <v>0</v>
      </c>
    </row>
    <row r="652" s="78" customFormat="true" ht="19.35" hidden="false" customHeight="true" outlineLevel="0" collapsed="false">
      <c r="B652" s="113"/>
      <c r="C652" s="29" t="s">
        <v>245</v>
      </c>
      <c r="D652" s="88" t="n">
        <v>929</v>
      </c>
      <c r="E652" s="33" t="s">
        <v>32</v>
      </c>
      <c r="F652" s="33" t="s">
        <v>19</v>
      </c>
      <c r="G652" s="73" t="n">
        <v>6100000000</v>
      </c>
      <c r="H652" s="33"/>
      <c r="I652" s="63" t="n">
        <f aca="false">SUM(J652:V652)</f>
        <v>150908000</v>
      </c>
      <c r="J652" s="63" t="n">
        <f aca="false">J653+J657+J662+J666+J664+J668</f>
        <v>91408700</v>
      </c>
      <c r="K652" s="63" t="n">
        <f aca="false">K653+K657+K662+K666+K664+K668+K655</f>
        <v>22688500</v>
      </c>
      <c r="L652" s="63" t="n">
        <f aca="false">L653+L657+L662+L666+L664+L668+L655</f>
        <v>0</v>
      </c>
      <c r="M652" s="63" t="n">
        <f aca="false">M653+M657+M662+M666+M664+M668+M655</f>
        <v>2189200</v>
      </c>
      <c r="N652" s="63" t="n">
        <f aca="false">N653+N657+N662+N666+N664+N668+N655</f>
        <v>0</v>
      </c>
      <c r="O652" s="63" t="n">
        <f aca="false">O653+O657+O662+O666+O664+O668+O655</f>
        <v>0</v>
      </c>
      <c r="P652" s="63" t="n">
        <f aca="false">P653+P657+P662+P666+P664+P668+P655</f>
        <v>0</v>
      </c>
      <c r="Q652" s="63" t="n">
        <f aca="false">Q653+Q657+Q662+Q666+Q664+Q668+Q655+Q671</f>
        <v>286200</v>
      </c>
      <c r="R652" s="63" t="n">
        <f aca="false">R653+R657+R662+R666+R664+R668+R655+R659</f>
        <v>33735400</v>
      </c>
      <c r="S652" s="63" t="n">
        <f aca="false">S653+S657+S662+S666+S664+S668+S655+S659</f>
        <v>600000</v>
      </c>
      <c r="T652" s="63" t="n">
        <f aca="false">T653+T657+T662+T666+T664+T668+T655+T659</f>
        <v>0</v>
      </c>
      <c r="U652" s="63" t="n">
        <f aca="false">U653+U657+U662+U666+U664+U668+U655+U659</f>
        <v>0</v>
      </c>
      <c r="V652" s="63" t="n">
        <f aca="false">V653+V657+V662+V666+V664</f>
        <v>0</v>
      </c>
    </row>
    <row r="653" s="78" customFormat="true" ht="35.2" hidden="false" customHeight="true" outlineLevel="0" collapsed="false">
      <c r="B653" s="113"/>
      <c r="C653" s="29" t="s">
        <v>151</v>
      </c>
      <c r="D653" s="88" t="n">
        <v>929</v>
      </c>
      <c r="E653" s="33" t="s">
        <v>32</v>
      </c>
      <c r="F653" s="33" t="s">
        <v>19</v>
      </c>
      <c r="G653" s="73" t="n">
        <v>6100000590</v>
      </c>
      <c r="H653" s="33"/>
      <c r="I653" s="63" t="n">
        <f aca="false">SUM(J653:V653)</f>
        <v>111467600</v>
      </c>
      <c r="J653" s="63" t="n">
        <f aca="false">J654</f>
        <v>89566700</v>
      </c>
      <c r="K653" s="63" t="n">
        <f aca="false">K654</f>
        <v>18717700</v>
      </c>
      <c r="L653" s="63" t="n">
        <f aca="false">L654</f>
        <v>0</v>
      </c>
      <c r="M653" s="63" t="n">
        <f aca="false">M654</f>
        <v>2189200</v>
      </c>
      <c r="N653" s="63" t="n">
        <f aca="false">N654</f>
        <v>0</v>
      </c>
      <c r="O653" s="63" t="n">
        <f aca="false">O654</f>
        <v>0</v>
      </c>
      <c r="P653" s="63" t="n">
        <f aca="false">P654</f>
        <v>0</v>
      </c>
      <c r="Q653" s="63" t="n">
        <f aca="false">Q654</f>
        <v>0</v>
      </c>
      <c r="R653" s="63" t="n">
        <f aca="false">R654</f>
        <v>394000</v>
      </c>
      <c r="S653" s="63" t="n">
        <f aca="false">S654</f>
        <v>600000</v>
      </c>
      <c r="T653" s="63" t="n">
        <f aca="false">T654</f>
        <v>0</v>
      </c>
      <c r="U653" s="63" t="n">
        <f aca="false">U654</f>
        <v>0</v>
      </c>
      <c r="V653" s="63" t="n">
        <f aca="false">V654</f>
        <v>0</v>
      </c>
    </row>
    <row r="654" s="78" customFormat="true" ht="35.2" hidden="false" customHeight="true" outlineLevel="0" collapsed="false">
      <c r="B654" s="113"/>
      <c r="C654" s="72" t="s">
        <v>134</v>
      </c>
      <c r="D654" s="88" t="n">
        <v>929</v>
      </c>
      <c r="E654" s="33" t="s">
        <v>32</v>
      </c>
      <c r="F654" s="33" t="s">
        <v>19</v>
      </c>
      <c r="G654" s="73" t="n">
        <v>6100000590</v>
      </c>
      <c r="H654" s="33" t="s">
        <v>135</v>
      </c>
      <c r="I654" s="63" t="n">
        <f aca="false">SUM(J654:V654)</f>
        <v>111467600</v>
      </c>
      <c r="J654" s="63" t="n">
        <v>89566700</v>
      </c>
      <c r="K654" s="63" t="n">
        <v>18717700</v>
      </c>
      <c r="L654" s="63" t="n">
        <v>0</v>
      </c>
      <c r="M654" s="63" t="n">
        <v>2189200</v>
      </c>
      <c r="N654" s="63" t="n">
        <v>0</v>
      </c>
      <c r="O654" s="63" t="n">
        <v>0</v>
      </c>
      <c r="P654" s="63" t="n">
        <v>0</v>
      </c>
      <c r="Q654" s="63" t="n">
        <v>0</v>
      </c>
      <c r="R654" s="63" t="n">
        <v>394000</v>
      </c>
      <c r="S654" s="63" t="n">
        <v>600000</v>
      </c>
      <c r="T654" s="63" t="n">
        <v>0</v>
      </c>
      <c r="U654" s="63" t="n">
        <v>0</v>
      </c>
      <c r="V654" s="63" t="n">
        <v>0</v>
      </c>
    </row>
    <row r="655" s="78" customFormat="true" ht="19.35" hidden="true" customHeight="true" outlineLevel="0" collapsed="false">
      <c r="B655" s="113"/>
      <c r="C655" s="72" t="s">
        <v>196</v>
      </c>
      <c r="D655" s="88" t="n">
        <v>929</v>
      </c>
      <c r="E655" s="33" t="s">
        <v>32</v>
      </c>
      <c r="F655" s="33" t="s">
        <v>19</v>
      </c>
      <c r="G655" s="73" t="n">
        <v>6100009020</v>
      </c>
      <c r="H655" s="33"/>
      <c r="I655" s="63" t="n">
        <f aca="false">SUM(J655:V655)</f>
        <v>0</v>
      </c>
      <c r="J655" s="63"/>
      <c r="K655" s="63" t="n">
        <f aca="false">K656</f>
        <v>4121000</v>
      </c>
      <c r="L655" s="63" t="n">
        <f aca="false">L656</f>
        <v>0</v>
      </c>
      <c r="M655" s="63" t="n">
        <f aca="false">M656</f>
        <v>0</v>
      </c>
      <c r="N655" s="63" t="n">
        <f aca="false">N656</f>
        <v>0</v>
      </c>
      <c r="O655" s="63" t="n">
        <f aca="false">O656</f>
        <v>0</v>
      </c>
      <c r="P655" s="63" t="n">
        <f aca="false">P656</f>
        <v>0</v>
      </c>
      <c r="Q655" s="63" t="n">
        <f aca="false">Q656</f>
        <v>0</v>
      </c>
      <c r="R655" s="63" t="n">
        <f aca="false">R656</f>
        <v>-4121000</v>
      </c>
      <c r="S655" s="63" t="n">
        <f aca="false">S656</f>
        <v>0</v>
      </c>
      <c r="T655" s="63" t="n">
        <f aca="false">T656</f>
        <v>0</v>
      </c>
      <c r="U655" s="63" t="n">
        <f aca="false">U656</f>
        <v>0</v>
      </c>
      <c r="V655" s="63"/>
    </row>
    <row r="656" s="78" customFormat="true" ht="35.2" hidden="true" customHeight="true" outlineLevel="0" collapsed="false">
      <c r="B656" s="113"/>
      <c r="C656" s="72" t="s">
        <v>134</v>
      </c>
      <c r="D656" s="88" t="n">
        <v>929</v>
      </c>
      <c r="E656" s="33" t="s">
        <v>32</v>
      </c>
      <c r="F656" s="33" t="s">
        <v>19</v>
      </c>
      <c r="G656" s="73" t="n">
        <v>6100009020</v>
      </c>
      <c r="H656" s="33" t="s">
        <v>135</v>
      </c>
      <c r="I656" s="63" t="n">
        <f aca="false">SUM(J656:V656)</f>
        <v>0</v>
      </c>
      <c r="J656" s="63"/>
      <c r="K656" s="63" t="n">
        <v>4121000</v>
      </c>
      <c r="L656" s="63" t="n">
        <v>0</v>
      </c>
      <c r="M656" s="63" t="n">
        <v>0</v>
      </c>
      <c r="N656" s="63" t="n">
        <v>0</v>
      </c>
      <c r="O656" s="63" t="n">
        <v>0</v>
      </c>
      <c r="P656" s="63" t="n">
        <v>0</v>
      </c>
      <c r="Q656" s="63" t="n">
        <v>0</v>
      </c>
      <c r="R656" s="63" t="n">
        <v>-4121000</v>
      </c>
      <c r="S656" s="63" t="n">
        <v>0</v>
      </c>
      <c r="T656" s="63" t="n">
        <v>0</v>
      </c>
      <c r="U656" s="63" t="n">
        <v>0</v>
      </c>
      <c r="V656" s="63"/>
    </row>
    <row r="657" s="78" customFormat="true" ht="115.2" hidden="false" customHeight="true" outlineLevel="0" collapsed="false">
      <c r="B657" s="113"/>
      <c r="C657" s="72" t="s">
        <v>229</v>
      </c>
      <c r="D657" s="88" t="n">
        <v>929</v>
      </c>
      <c r="E657" s="33" t="s">
        <v>32</v>
      </c>
      <c r="F657" s="33" t="s">
        <v>19</v>
      </c>
      <c r="G657" s="73" t="n">
        <v>6100060740</v>
      </c>
      <c r="H657" s="33"/>
      <c r="I657" s="63" t="n">
        <f aca="false">SUM(J657:V657)</f>
        <v>93800</v>
      </c>
      <c r="J657" s="63" t="n">
        <f aca="false">J658</f>
        <v>125000</v>
      </c>
      <c r="K657" s="63" t="n">
        <f aca="false">K658</f>
        <v>-31200</v>
      </c>
      <c r="L657" s="63" t="n">
        <f aca="false">L658</f>
        <v>0</v>
      </c>
      <c r="M657" s="63" t="n">
        <f aca="false">M658</f>
        <v>0</v>
      </c>
      <c r="N657" s="63" t="n">
        <f aca="false">N658</f>
        <v>0</v>
      </c>
      <c r="O657" s="63" t="n">
        <f aca="false">O658</f>
        <v>0</v>
      </c>
      <c r="P657" s="63" t="n">
        <f aca="false">P658</f>
        <v>0</v>
      </c>
      <c r="Q657" s="63" t="n">
        <f aca="false">Q658</f>
        <v>0</v>
      </c>
      <c r="R657" s="63" t="n">
        <f aca="false">R658</f>
        <v>0</v>
      </c>
      <c r="S657" s="63" t="n">
        <f aca="false">S658</f>
        <v>0</v>
      </c>
      <c r="T657" s="63" t="n">
        <f aca="false">T658</f>
        <v>0</v>
      </c>
      <c r="U657" s="63" t="n">
        <f aca="false">U658</f>
        <v>0</v>
      </c>
      <c r="V657" s="63" t="n">
        <f aca="false">V658</f>
        <v>0</v>
      </c>
    </row>
    <row r="658" s="78" customFormat="true" ht="35.2" hidden="false" customHeight="true" outlineLevel="0" collapsed="false">
      <c r="B658" s="113"/>
      <c r="C658" s="72" t="s">
        <v>134</v>
      </c>
      <c r="D658" s="88" t="n">
        <v>929</v>
      </c>
      <c r="E658" s="33" t="s">
        <v>32</v>
      </c>
      <c r="F658" s="33" t="s">
        <v>19</v>
      </c>
      <c r="G658" s="73" t="n">
        <v>6100060740</v>
      </c>
      <c r="H658" s="33" t="s">
        <v>135</v>
      </c>
      <c r="I658" s="63" t="n">
        <f aca="false">SUM(J658:V658)</f>
        <v>93800</v>
      </c>
      <c r="J658" s="63" t="n">
        <v>125000</v>
      </c>
      <c r="K658" s="63" t="n">
        <v>-31200</v>
      </c>
      <c r="L658" s="63" t="n">
        <v>0</v>
      </c>
      <c r="M658" s="63" t="n">
        <v>0</v>
      </c>
      <c r="N658" s="63" t="n">
        <v>0</v>
      </c>
      <c r="O658" s="63" t="n">
        <v>0</v>
      </c>
      <c r="P658" s="63" t="n">
        <v>0</v>
      </c>
      <c r="Q658" s="63" t="n">
        <v>0</v>
      </c>
      <c r="R658" s="63" t="n">
        <v>0</v>
      </c>
      <c r="S658" s="63" t="n">
        <v>0</v>
      </c>
      <c r="T658" s="63" t="n">
        <v>0</v>
      </c>
      <c r="U658" s="63" t="n">
        <v>0</v>
      </c>
      <c r="V658" s="63" t="n">
        <v>0</v>
      </c>
    </row>
    <row r="659" s="78" customFormat="true" ht="51.2" hidden="false" customHeight="true" outlineLevel="0" collapsed="false">
      <c r="B659" s="113"/>
      <c r="C659" s="72" t="s">
        <v>246</v>
      </c>
      <c r="D659" s="88" t="n">
        <v>929</v>
      </c>
      <c r="E659" s="33" t="s">
        <v>32</v>
      </c>
      <c r="F659" s="33" t="s">
        <v>19</v>
      </c>
      <c r="G659" s="73" t="s">
        <v>247</v>
      </c>
      <c r="H659" s="33"/>
      <c r="I659" s="63" t="n">
        <f aca="false">SUM(J659:V659)</f>
        <v>37462400</v>
      </c>
      <c r="J659" s="63"/>
      <c r="K659" s="63"/>
      <c r="L659" s="63"/>
      <c r="M659" s="63"/>
      <c r="N659" s="63"/>
      <c r="O659" s="63"/>
      <c r="P659" s="63"/>
      <c r="Q659" s="63"/>
      <c r="R659" s="63" t="n">
        <f aca="false">R661</f>
        <v>37462400</v>
      </c>
      <c r="S659" s="63" t="n">
        <f aca="false">S661+S660</f>
        <v>0</v>
      </c>
      <c r="T659" s="63" t="n">
        <f aca="false">T661+T660</f>
        <v>0</v>
      </c>
      <c r="U659" s="63" t="n">
        <f aca="false">U661+U660</f>
        <v>0</v>
      </c>
      <c r="V659" s="63"/>
    </row>
    <row r="660" s="78" customFormat="true" ht="51.2" hidden="false" customHeight="true" outlineLevel="0" collapsed="false">
      <c r="B660" s="113"/>
      <c r="C660" s="29" t="s">
        <v>111</v>
      </c>
      <c r="D660" s="88" t="n">
        <v>929</v>
      </c>
      <c r="E660" s="33" t="s">
        <v>32</v>
      </c>
      <c r="F660" s="33" t="s">
        <v>19</v>
      </c>
      <c r="G660" s="73" t="s">
        <v>247</v>
      </c>
      <c r="H660" s="33" t="s">
        <v>112</v>
      </c>
      <c r="I660" s="63" t="n">
        <f aca="false">SUM(J660:V660)</f>
        <v>37462400</v>
      </c>
      <c r="J660" s="63"/>
      <c r="K660" s="63"/>
      <c r="L660" s="63"/>
      <c r="M660" s="63"/>
      <c r="N660" s="63"/>
      <c r="O660" s="63"/>
      <c r="P660" s="63"/>
      <c r="Q660" s="63"/>
      <c r="R660" s="63"/>
      <c r="S660" s="63" t="n">
        <v>37462400</v>
      </c>
      <c r="T660" s="63" t="n">
        <v>0</v>
      </c>
      <c r="U660" s="63" t="n">
        <v>0</v>
      </c>
      <c r="V660" s="63"/>
    </row>
    <row r="661" s="78" customFormat="true" ht="35.2" hidden="true" customHeight="true" outlineLevel="0" collapsed="false">
      <c r="B661" s="113"/>
      <c r="C661" s="72" t="s">
        <v>134</v>
      </c>
      <c r="D661" s="88" t="n">
        <v>929</v>
      </c>
      <c r="E661" s="33" t="s">
        <v>32</v>
      </c>
      <c r="F661" s="33" t="s">
        <v>19</v>
      </c>
      <c r="G661" s="73" t="s">
        <v>247</v>
      </c>
      <c r="H661" s="33" t="s">
        <v>135</v>
      </c>
      <c r="I661" s="63" t="n">
        <f aca="false">SUM(J661:V661)</f>
        <v>0</v>
      </c>
      <c r="J661" s="63"/>
      <c r="K661" s="63"/>
      <c r="L661" s="63"/>
      <c r="M661" s="63"/>
      <c r="N661" s="63"/>
      <c r="O661" s="63"/>
      <c r="P661" s="63"/>
      <c r="Q661" s="63"/>
      <c r="R661" s="63" t="n">
        <v>37462400</v>
      </c>
      <c r="S661" s="63" t="n">
        <v>-37462400</v>
      </c>
      <c r="T661" s="63" t="n">
        <v>0</v>
      </c>
      <c r="U661" s="63" t="n">
        <v>0</v>
      </c>
      <c r="V661" s="63"/>
    </row>
    <row r="662" s="78" customFormat="true" ht="35.2" hidden="true" customHeight="true" outlineLevel="0" collapsed="false">
      <c r="B662" s="113"/>
      <c r="C662" s="29" t="s">
        <v>249</v>
      </c>
      <c r="D662" s="88" t="n">
        <v>929</v>
      </c>
      <c r="E662" s="33" t="s">
        <v>32</v>
      </c>
      <c r="F662" s="33" t="s">
        <v>19</v>
      </c>
      <c r="G662" s="73" t="s">
        <v>401</v>
      </c>
      <c r="H662" s="33"/>
      <c r="I662" s="63" t="n">
        <f aca="false">SUM(J662:V662)</f>
        <v>0</v>
      </c>
      <c r="J662" s="63" t="n">
        <f aca="false">J663</f>
        <v>0</v>
      </c>
      <c r="K662" s="63" t="n">
        <f aca="false">K663</f>
        <v>0</v>
      </c>
      <c r="L662" s="63" t="n">
        <f aca="false">L663</f>
        <v>0</v>
      </c>
      <c r="M662" s="63" t="n">
        <f aca="false">M663</f>
        <v>0</v>
      </c>
      <c r="N662" s="63" t="n">
        <f aca="false">N663</f>
        <v>0</v>
      </c>
      <c r="O662" s="63" t="n">
        <f aca="false">O663</f>
        <v>0</v>
      </c>
      <c r="P662" s="63" t="n">
        <f aca="false">P663</f>
        <v>0</v>
      </c>
      <c r="Q662" s="63" t="n">
        <f aca="false">Q663</f>
        <v>0</v>
      </c>
      <c r="R662" s="63" t="n">
        <f aca="false">R663</f>
        <v>0</v>
      </c>
      <c r="S662" s="63" t="n">
        <f aca="false">S663</f>
        <v>0</v>
      </c>
      <c r="T662" s="63" t="n">
        <f aca="false">T663</f>
        <v>0</v>
      </c>
      <c r="U662" s="63" t="n">
        <f aca="false">U663</f>
        <v>0</v>
      </c>
      <c r="V662" s="63" t="n">
        <f aca="false">V663</f>
        <v>0</v>
      </c>
    </row>
    <row r="663" s="78" customFormat="true" ht="35.2" hidden="true" customHeight="true" outlineLevel="0" collapsed="false">
      <c r="B663" s="113"/>
      <c r="C663" s="72" t="s">
        <v>134</v>
      </c>
      <c r="D663" s="88" t="n">
        <v>929</v>
      </c>
      <c r="E663" s="33" t="s">
        <v>32</v>
      </c>
      <c r="F663" s="33" t="s">
        <v>19</v>
      </c>
      <c r="G663" s="73" t="s">
        <v>401</v>
      </c>
      <c r="H663" s="33" t="s">
        <v>135</v>
      </c>
      <c r="I663" s="63" t="n">
        <f aca="false">SUM(J663:V663)</f>
        <v>0</v>
      </c>
      <c r="J663" s="63" t="n">
        <v>0</v>
      </c>
      <c r="K663" s="63" t="n">
        <v>0</v>
      </c>
      <c r="L663" s="63" t="n">
        <v>0</v>
      </c>
      <c r="M663" s="63" t="n">
        <v>0</v>
      </c>
      <c r="N663" s="63" t="n">
        <v>0</v>
      </c>
      <c r="O663" s="63" t="n">
        <v>0</v>
      </c>
      <c r="P663" s="63" t="n">
        <v>0</v>
      </c>
      <c r="Q663" s="63" t="n">
        <v>0</v>
      </c>
      <c r="R663" s="63" t="n">
        <v>0</v>
      </c>
      <c r="S663" s="63" t="n">
        <v>0</v>
      </c>
      <c r="T663" s="63" t="n">
        <v>0</v>
      </c>
      <c r="U663" s="63" t="n">
        <v>0</v>
      </c>
      <c r="V663" s="63" t="n">
        <v>0</v>
      </c>
    </row>
    <row r="664" s="78" customFormat="true" ht="35.2" hidden="false" customHeight="true" outlineLevel="0" collapsed="false">
      <c r="B664" s="113"/>
      <c r="C664" s="29" t="s">
        <v>251</v>
      </c>
      <c r="D664" s="88" t="n">
        <v>929</v>
      </c>
      <c r="E664" s="33" t="s">
        <v>32</v>
      </c>
      <c r="F664" s="33" t="s">
        <v>19</v>
      </c>
      <c r="G664" s="73" t="s">
        <v>252</v>
      </c>
      <c r="H664" s="33"/>
      <c r="I664" s="63" t="n">
        <f aca="false">SUM(J664:V664)</f>
        <v>1133200</v>
      </c>
      <c r="J664" s="63" t="n">
        <f aca="false">J665</f>
        <v>967000</v>
      </c>
      <c r="K664" s="63" t="n">
        <f aca="false">K665</f>
        <v>106000</v>
      </c>
      <c r="L664" s="63" t="n">
        <f aca="false">L665</f>
        <v>0</v>
      </c>
      <c r="M664" s="63" t="n">
        <f aca="false">M665</f>
        <v>0</v>
      </c>
      <c r="N664" s="63" t="n">
        <f aca="false">N665</f>
        <v>0</v>
      </c>
      <c r="O664" s="63" t="n">
        <f aca="false">O665</f>
        <v>0</v>
      </c>
      <c r="P664" s="63" t="n">
        <f aca="false">P665</f>
        <v>0</v>
      </c>
      <c r="Q664" s="63" t="n">
        <f aca="false">Q665</f>
        <v>60200</v>
      </c>
      <c r="R664" s="63" t="n">
        <f aca="false">R665</f>
        <v>0</v>
      </c>
      <c r="S664" s="63" t="n">
        <f aca="false">S665</f>
        <v>0</v>
      </c>
      <c r="T664" s="63" t="n">
        <f aca="false">T665</f>
        <v>0</v>
      </c>
      <c r="U664" s="63" t="n">
        <f aca="false">U665</f>
        <v>0</v>
      </c>
      <c r="V664" s="63" t="n">
        <f aca="false">V665</f>
        <v>0</v>
      </c>
    </row>
    <row r="665" s="78" customFormat="true" ht="35.2" hidden="false" customHeight="true" outlineLevel="0" collapsed="false">
      <c r="B665" s="113"/>
      <c r="C665" s="72" t="s">
        <v>134</v>
      </c>
      <c r="D665" s="88" t="n">
        <v>929</v>
      </c>
      <c r="E665" s="33" t="s">
        <v>32</v>
      </c>
      <c r="F665" s="33" t="s">
        <v>19</v>
      </c>
      <c r="G665" s="73" t="s">
        <v>252</v>
      </c>
      <c r="H665" s="33" t="s">
        <v>135</v>
      </c>
      <c r="I665" s="63" t="n">
        <f aca="false">SUM(J665:V665)</f>
        <v>1133200</v>
      </c>
      <c r="J665" s="63" t="n">
        <v>967000</v>
      </c>
      <c r="K665" s="63" t="n">
        <v>106000</v>
      </c>
      <c r="L665" s="63" t="n">
        <v>0</v>
      </c>
      <c r="M665" s="63" t="n">
        <v>0</v>
      </c>
      <c r="N665" s="63" t="n">
        <v>0</v>
      </c>
      <c r="O665" s="63" t="n">
        <v>0</v>
      </c>
      <c r="P665" s="63" t="n">
        <v>0</v>
      </c>
      <c r="Q665" s="63" t="n">
        <v>60200</v>
      </c>
      <c r="R665" s="63"/>
      <c r="S665" s="63"/>
      <c r="T665" s="63"/>
      <c r="U665" s="63"/>
      <c r="V665" s="63" t="n">
        <v>0</v>
      </c>
    </row>
    <row r="666" s="78" customFormat="true" ht="83.2" hidden="true" customHeight="true" outlineLevel="0" collapsed="false">
      <c r="B666" s="113"/>
      <c r="C666" s="29" t="s">
        <v>253</v>
      </c>
      <c r="D666" s="88" t="n">
        <v>929</v>
      </c>
      <c r="E666" s="33" t="s">
        <v>32</v>
      </c>
      <c r="F666" s="33" t="s">
        <v>19</v>
      </c>
      <c r="G666" s="73" t="s">
        <v>254</v>
      </c>
      <c r="H666" s="33"/>
      <c r="I666" s="63" t="n">
        <f aca="false">SUM(J666:V666)</f>
        <v>0</v>
      </c>
      <c r="J666" s="63" t="n">
        <f aca="false">J667</f>
        <v>0</v>
      </c>
      <c r="K666" s="63" t="n">
        <f aca="false">K667</f>
        <v>0</v>
      </c>
      <c r="L666" s="63" t="n">
        <f aca="false">L667</f>
        <v>0</v>
      </c>
      <c r="M666" s="63" t="n">
        <f aca="false">M667</f>
        <v>0</v>
      </c>
      <c r="N666" s="63" t="n">
        <f aca="false">N667</f>
        <v>0</v>
      </c>
      <c r="O666" s="63" t="n">
        <f aca="false">O667</f>
        <v>0</v>
      </c>
      <c r="P666" s="63" t="n">
        <f aca="false">P667</f>
        <v>0</v>
      </c>
      <c r="Q666" s="63" t="n">
        <f aca="false">Q667</f>
        <v>0</v>
      </c>
      <c r="R666" s="63" t="n">
        <f aca="false">R667</f>
        <v>0</v>
      </c>
      <c r="S666" s="63" t="n">
        <f aca="false">S667</f>
        <v>0</v>
      </c>
      <c r="T666" s="63" t="n">
        <f aca="false">T667</f>
        <v>0</v>
      </c>
      <c r="U666" s="63" t="n">
        <f aca="false">U667</f>
        <v>0</v>
      </c>
      <c r="V666" s="63" t="n">
        <f aca="false">V667</f>
        <v>0</v>
      </c>
    </row>
    <row r="667" s="78" customFormat="true" ht="35.2" hidden="true" customHeight="true" outlineLevel="0" collapsed="false">
      <c r="B667" s="113"/>
      <c r="C667" s="72" t="s">
        <v>134</v>
      </c>
      <c r="D667" s="88" t="n">
        <v>929</v>
      </c>
      <c r="E667" s="33" t="s">
        <v>32</v>
      </c>
      <c r="F667" s="33" t="s">
        <v>19</v>
      </c>
      <c r="G667" s="73" t="s">
        <v>254</v>
      </c>
      <c r="H667" s="33" t="s">
        <v>135</v>
      </c>
      <c r="I667" s="63" t="n">
        <f aca="false">SUM(J667:V667)</f>
        <v>0</v>
      </c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</row>
    <row r="668" s="78" customFormat="true" ht="35.2" hidden="false" customHeight="true" outlineLevel="0" collapsed="false">
      <c r="B668" s="113"/>
      <c r="C668" s="72" t="s">
        <v>255</v>
      </c>
      <c r="D668" s="88" t="n">
        <v>929</v>
      </c>
      <c r="E668" s="33" t="s">
        <v>32</v>
      </c>
      <c r="F668" s="33" t="s">
        <v>19</v>
      </c>
      <c r="G668" s="73" t="n">
        <v>6100100000</v>
      </c>
      <c r="H668" s="33"/>
      <c r="I668" s="63" t="n">
        <f aca="false">SUM(J668:V668)</f>
        <v>525000</v>
      </c>
      <c r="J668" s="63" t="n">
        <f aca="false">J669</f>
        <v>750000</v>
      </c>
      <c r="K668" s="63" t="n">
        <f aca="false">K669</f>
        <v>-225000</v>
      </c>
      <c r="L668" s="63" t="n">
        <f aca="false">L669</f>
        <v>0</v>
      </c>
      <c r="M668" s="63" t="n">
        <f aca="false">M669</f>
        <v>0</v>
      </c>
      <c r="N668" s="63" t="n">
        <f aca="false">N669</f>
        <v>0</v>
      </c>
      <c r="O668" s="63" t="n">
        <f aca="false">O669</f>
        <v>0</v>
      </c>
      <c r="P668" s="63" t="n">
        <f aca="false">P669</f>
        <v>0</v>
      </c>
      <c r="Q668" s="63" t="n">
        <f aca="false">Q669</f>
        <v>0</v>
      </c>
      <c r="R668" s="63" t="n">
        <f aca="false">R669</f>
        <v>0</v>
      </c>
      <c r="S668" s="63" t="n">
        <f aca="false">S669</f>
        <v>0</v>
      </c>
      <c r="T668" s="63" t="n">
        <f aca="false">T669</f>
        <v>0</v>
      </c>
      <c r="U668" s="63" t="n">
        <f aca="false">U669</f>
        <v>0</v>
      </c>
      <c r="V668" s="63"/>
    </row>
    <row r="669" s="78" customFormat="true" ht="35.2" hidden="false" customHeight="true" outlineLevel="0" collapsed="false">
      <c r="B669" s="113"/>
      <c r="C669" s="72" t="s">
        <v>255</v>
      </c>
      <c r="D669" s="88" t="n">
        <v>929</v>
      </c>
      <c r="E669" s="33" t="s">
        <v>32</v>
      </c>
      <c r="F669" s="33" t="s">
        <v>19</v>
      </c>
      <c r="G669" s="73" t="n">
        <v>6100100590</v>
      </c>
      <c r="H669" s="33"/>
      <c r="I669" s="63" t="n">
        <f aca="false">SUM(J669:V669)</f>
        <v>525000</v>
      </c>
      <c r="J669" s="63" t="n">
        <f aca="false">J670</f>
        <v>750000</v>
      </c>
      <c r="K669" s="63" t="n">
        <f aca="false">K670</f>
        <v>-225000</v>
      </c>
      <c r="L669" s="63" t="n">
        <f aca="false">L670</f>
        <v>0</v>
      </c>
      <c r="M669" s="63" t="n">
        <f aca="false">M670</f>
        <v>0</v>
      </c>
      <c r="N669" s="63" t="n">
        <f aca="false">N670</f>
        <v>0</v>
      </c>
      <c r="O669" s="63" t="n">
        <f aca="false">O670</f>
        <v>0</v>
      </c>
      <c r="P669" s="63" t="n">
        <f aca="false">P670</f>
        <v>0</v>
      </c>
      <c r="Q669" s="63" t="n">
        <f aca="false">Q670</f>
        <v>0</v>
      </c>
      <c r="R669" s="63" t="n">
        <f aca="false">R670</f>
        <v>0</v>
      </c>
      <c r="S669" s="63" t="n">
        <f aca="false">S670</f>
        <v>0</v>
      </c>
      <c r="T669" s="63" t="n">
        <f aca="false">T670</f>
        <v>0</v>
      </c>
      <c r="U669" s="63" t="n">
        <f aca="false">U670</f>
        <v>0</v>
      </c>
      <c r="V669" s="63"/>
    </row>
    <row r="670" s="78" customFormat="true" ht="35.2" hidden="false" customHeight="true" outlineLevel="0" collapsed="false">
      <c r="B670" s="113"/>
      <c r="C670" s="72" t="s">
        <v>134</v>
      </c>
      <c r="D670" s="88" t="n">
        <v>929</v>
      </c>
      <c r="E670" s="33" t="s">
        <v>32</v>
      </c>
      <c r="F670" s="33" t="s">
        <v>19</v>
      </c>
      <c r="G670" s="73" t="n">
        <v>6100100590</v>
      </c>
      <c r="H670" s="33" t="s">
        <v>135</v>
      </c>
      <c r="I670" s="63" t="n">
        <f aca="false">SUM(J670:V670)</f>
        <v>525000</v>
      </c>
      <c r="J670" s="63" t="n">
        <v>750000</v>
      </c>
      <c r="K670" s="63" t="n">
        <v>-225000</v>
      </c>
      <c r="L670" s="63" t="n">
        <v>0</v>
      </c>
      <c r="M670" s="63" t="n">
        <v>0</v>
      </c>
      <c r="N670" s="63" t="n">
        <v>0</v>
      </c>
      <c r="O670" s="63" t="n">
        <v>0</v>
      </c>
      <c r="P670" s="63" t="n">
        <v>0</v>
      </c>
      <c r="Q670" s="63" t="n">
        <v>0</v>
      </c>
      <c r="R670" s="63" t="n">
        <v>0</v>
      </c>
      <c r="S670" s="63" t="n">
        <v>0</v>
      </c>
      <c r="T670" s="63" t="n">
        <v>0</v>
      </c>
      <c r="U670" s="63" t="n">
        <v>0</v>
      </c>
      <c r="V670" s="63"/>
    </row>
    <row r="671" s="78" customFormat="true" ht="35.2" hidden="false" customHeight="true" outlineLevel="0" collapsed="false">
      <c r="B671" s="113"/>
      <c r="C671" s="29" t="s">
        <v>258</v>
      </c>
      <c r="D671" s="88" t="n">
        <v>929</v>
      </c>
      <c r="E671" s="33" t="s">
        <v>32</v>
      </c>
      <c r="F671" s="33" t="s">
        <v>19</v>
      </c>
      <c r="G671" s="73" t="n">
        <v>6200000000</v>
      </c>
      <c r="H671" s="66"/>
      <c r="I671" s="63" t="n">
        <f aca="false">SUM(J671:V671)</f>
        <v>226000</v>
      </c>
      <c r="J671" s="63"/>
      <c r="K671" s="63"/>
      <c r="L671" s="63"/>
      <c r="M671" s="63"/>
      <c r="N671" s="63"/>
      <c r="O671" s="63"/>
      <c r="P671" s="63"/>
      <c r="Q671" s="63" t="n">
        <f aca="false">Q672</f>
        <v>226000</v>
      </c>
      <c r="R671" s="63" t="n">
        <f aca="false">R672</f>
        <v>0</v>
      </c>
      <c r="S671" s="63" t="n">
        <f aca="false">S672</f>
        <v>0</v>
      </c>
      <c r="T671" s="63" t="n">
        <f aca="false">T672</f>
        <v>0</v>
      </c>
      <c r="U671" s="63" t="n">
        <f aca="false">U672</f>
        <v>0</v>
      </c>
      <c r="V671" s="63"/>
    </row>
    <row r="672" s="78" customFormat="true" ht="35.2" hidden="false" customHeight="true" outlineLevel="0" collapsed="false">
      <c r="B672" s="113"/>
      <c r="C672" s="29" t="s">
        <v>258</v>
      </c>
      <c r="D672" s="88" t="n">
        <v>929</v>
      </c>
      <c r="E672" s="33" t="s">
        <v>32</v>
      </c>
      <c r="F672" s="33" t="s">
        <v>19</v>
      </c>
      <c r="G672" s="73" t="n">
        <v>6200010150</v>
      </c>
      <c r="H672" s="66"/>
      <c r="I672" s="63" t="n">
        <f aca="false">SUM(J672:V672)</f>
        <v>226000</v>
      </c>
      <c r="J672" s="63"/>
      <c r="K672" s="63"/>
      <c r="L672" s="63"/>
      <c r="M672" s="63"/>
      <c r="N672" s="63"/>
      <c r="O672" s="63"/>
      <c r="P672" s="63"/>
      <c r="Q672" s="63" t="n">
        <f aca="false">Q673</f>
        <v>226000</v>
      </c>
      <c r="R672" s="63" t="n">
        <f aca="false">R673</f>
        <v>0</v>
      </c>
      <c r="S672" s="63" t="n">
        <f aca="false">S673</f>
        <v>0</v>
      </c>
      <c r="T672" s="63" t="n">
        <f aca="false">T673</f>
        <v>0</v>
      </c>
      <c r="U672" s="63" t="n">
        <f aca="false">U673</f>
        <v>0</v>
      </c>
      <c r="V672" s="63"/>
    </row>
    <row r="673" s="78" customFormat="true" ht="35.2" hidden="false" customHeight="true" outlineLevel="0" collapsed="false">
      <c r="B673" s="113"/>
      <c r="C673" s="72" t="s">
        <v>134</v>
      </c>
      <c r="D673" s="88" t="n">
        <v>929</v>
      </c>
      <c r="E673" s="33" t="s">
        <v>32</v>
      </c>
      <c r="F673" s="33" t="s">
        <v>19</v>
      </c>
      <c r="G673" s="73" t="n">
        <v>6200010150</v>
      </c>
      <c r="H673" s="66" t="n">
        <v>600</v>
      </c>
      <c r="I673" s="63" t="n">
        <f aca="false">SUM(J673:V673)</f>
        <v>226000</v>
      </c>
      <c r="J673" s="63"/>
      <c r="K673" s="63"/>
      <c r="L673" s="63"/>
      <c r="M673" s="63"/>
      <c r="N673" s="63"/>
      <c r="O673" s="63"/>
      <c r="P673" s="63"/>
      <c r="Q673" s="63" t="n">
        <v>226000</v>
      </c>
      <c r="R673" s="63"/>
      <c r="S673" s="63"/>
      <c r="T673" s="63"/>
      <c r="U673" s="63"/>
      <c r="V673" s="63"/>
    </row>
    <row r="674" s="78" customFormat="true" ht="19.35" hidden="false" customHeight="true" outlineLevel="0" collapsed="false">
      <c r="B674" s="113"/>
      <c r="C674" s="29" t="s">
        <v>83</v>
      </c>
      <c r="D674" s="88" t="n">
        <v>929</v>
      </c>
      <c r="E674" s="33" t="s">
        <v>32</v>
      </c>
      <c r="F674" s="33" t="s">
        <v>26</v>
      </c>
      <c r="G674" s="73"/>
      <c r="H674" s="33"/>
      <c r="I674" s="63" t="n">
        <f aca="false">SUM(J674:V674)</f>
        <v>3125418</v>
      </c>
      <c r="J674" s="63" t="n">
        <f aca="false">J675</f>
        <v>2007900</v>
      </c>
      <c r="K674" s="63" t="n">
        <f aca="false">K675</f>
        <v>1066100</v>
      </c>
      <c r="L674" s="63" t="n">
        <f aca="false">L675</f>
        <v>0</v>
      </c>
      <c r="M674" s="63" t="n">
        <f aca="false">M675</f>
        <v>0</v>
      </c>
      <c r="N674" s="63" t="n">
        <f aca="false">N675</f>
        <v>0</v>
      </c>
      <c r="O674" s="63" t="n">
        <f aca="false">O675</f>
        <v>0</v>
      </c>
      <c r="P674" s="63" t="n">
        <f aca="false">P675+P681</f>
        <v>48118</v>
      </c>
      <c r="Q674" s="63" t="n">
        <f aca="false">Q675+Q681</f>
        <v>1100</v>
      </c>
      <c r="R674" s="63" t="n">
        <f aca="false">R675+R681</f>
        <v>2200</v>
      </c>
      <c r="S674" s="63" t="n">
        <f aca="false">S675+S681</f>
        <v>0</v>
      </c>
      <c r="T674" s="63" t="n">
        <f aca="false">T675+T681</f>
        <v>0</v>
      </c>
      <c r="U674" s="63" t="n">
        <f aca="false">U675+U681</f>
        <v>0</v>
      </c>
      <c r="V674" s="63" t="n">
        <f aca="false">V675</f>
        <v>0</v>
      </c>
    </row>
    <row r="675" s="78" customFormat="true" ht="33.6" hidden="false" customHeight="false" outlineLevel="0" collapsed="false">
      <c r="B675" s="113"/>
      <c r="C675" s="29" t="s">
        <v>105</v>
      </c>
      <c r="D675" s="88" t="n">
        <v>929</v>
      </c>
      <c r="E675" s="33" t="s">
        <v>32</v>
      </c>
      <c r="F675" s="33" t="s">
        <v>26</v>
      </c>
      <c r="G675" s="73" t="n">
        <v>5000000000</v>
      </c>
      <c r="H675" s="33"/>
      <c r="I675" s="63" t="n">
        <f aca="false">SUM(J675:V675)</f>
        <v>3077300</v>
      </c>
      <c r="J675" s="63" t="n">
        <f aca="false">J676</f>
        <v>2007900</v>
      </c>
      <c r="K675" s="63" t="n">
        <f aca="false">K676</f>
        <v>1066100</v>
      </c>
      <c r="L675" s="63" t="n">
        <f aca="false">L676</f>
        <v>0</v>
      </c>
      <c r="M675" s="63" t="n">
        <f aca="false">M676</f>
        <v>0</v>
      </c>
      <c r="N675" s="63" t="n">
        <f aca="false">N676</f>
        <v>0</v>
      </c>
      <c r="O675" s="63" t="n">
        <f aca="false">O676</f>
        <v>0</v>
      </c>
      <c r="P675" s="63" t="n">
        <f aca="false">P676</f>
        <v>0</v>
      </c>
      <c r="Q675" s="63" t="n">
        <f aca="false">Q676</f>
        <v>1100</v>
      </c>
      <c r="R675" s="63" t="n">
        <f aca="false">R676</f>
        <v>2200</v>
      </c>
      <c r="S675" s="63" t="n">
        <f aca="false">S676</f>
        <v>0</v>
      </c>
      <c r="T675" s="63" t="n">
        <f aca="false">T676</f>
        <v>0</v>
      </c>
      <c r="U675" s="63" t="n">
        <f aca="false">U676</f>
        <v>0</v>
      </c>
      <c r="V675" s="63" t="n">
        <f aca="false">V676</f>
        <v>0</v>
      </c>
    </row>
    <row r="676" s="78" customFormat="true" ht="35.2" hidden="false" customHeight="true" outlineLevel="0" collapsed="false">
      <c r="B676" s="113"/>
      <c r="C676" s="29" t="s">
        <v>114</v>
      </c>
      <c r="D676" s="88" t="n">
        <v>929</v>
      </c>
      <c r="E676" s="33" t="s">
        <v>32</v>
      </c>
      <c r="F676" s="33" t="s">
        <v>26</v>
      </c>
      <c r="G676" s="73" t="n">
        <v>5020000000</v>
      </c>
      <c r="H676" s="33"/>
      <c r="I676" s="63" t="n">
        <f aca="false">SUM(J676:V676)</f>
        <v>3077300</v>
      </c>
      <c r="J676" s="63" t="n">
        <f aca="false">J677</f>
        <v>2007900</v>
      </c>
      <c r="K676" s="63" t="n">
        <f aca="false">K677</f>
        <v>1066100</v>
      </c>
      <c r="L676" s="63" t="n">
        <f aca="false">L677</f>
        <v>0</v>
      </c>
      <c r="M676" s="63" t="n">
        <f aca="false">M677</f>
        <v>0</v>
      </c>
      <c r="N676" s="63" t="n">
        <f aca="false">N677</f>
        <v>0</v>
      </c>
      <c r="O676" s="63" t="n">
        <f aca="false">O677</f>
        <v>0</v>
      </c>
      <c r="P676" s="63" t="n">
        <f aca="false">P677</f>
        <v>0</v>
      </c>
      <c r="Q676" s="63" t="n">
        <f aca="false">Q677</f>
        <v>1100</v>
      </c>
      <c r="R676" s="63" t="n">
        <f aca="false">R677</f>
        <v>2200</v>
      </c>
      <c r="S676" s="63" t="n">
        <f aca="false">S677</f>
        <v>0</v>
      </c>
      <c r="T676" s="63" t="n">
        <f aca="false">T677</f>
        <v>0</v>
      </c>
      <c r="U676" s="63" t="n">
        <f aca="false">U677</f>
        <v>0</v>
      </c>
      <c r="V676" s="63" t="n">
        <f aca="false">V677</f>
        <v>0</v>
      </c>
    </row>
    <row r="677" s="78" customFormat="true" ht="35.2" hidden="false" customHeight="true" outlineLevel="0" collapsed="false">
      <c r="B677" s="113"/>
      <c r="C677" s="29" t="s">
        <v>402</v>
      </c>
      <c r="D677" s="88" t="n">
        <v>929</v>
      </c>
      <c r="E677" s="33" t="s">
        <v>32</v>
      </c>
      <c r="F677" s="33" t="s">
        <v>26</v>
      </c>
      <c r="G677" s="73" t="n">
        <v>5020000190</v>
      </c>
      <c r="H677" s="33"/>
      <c r="I677" s="63" t="n">
        <f aca="false">SUM(J677:V677)</f>
        <v>3077300</v>
      </c>
      <c r="J677" s="63" t="n">
        <f aca="false">J678+J679+J680</f>
        <v>2007900</v>
      </c>
      <c r="K677" s="63" t="n">
        <f aca="false">K678+K679+K680</f>
        <v>1066100</v>
      </c>
      <c r="L677" s="63" t="n">
        <f aca="false">L678+L679+L680</f>
        <v>0</v>
      </c>
      <c r="M677" s="63" t="n">
        <f aca="false">M678+M679+M680</f>
        <v>0</v>
      </c>
      <c r="N677" s="63" t="n">
        <f aca="false">N678+N679+N680</f>
        <v>0</v>
      </c>
      <c r="O677" s="63" t="n">
        <f aca="false">O678+O679+O680</f>
        <v>0</v>
      </c>
      <c r="P677" s="63" t="n">
        <f aca="false">P678+P679+P680</f>
        <v>0</v>
      </c>
      <c r="Q677" s="63" t="n">
        <f aca="false">Q678+Q679+Q680</f>
        <v>1100</v>
      </c>
      <c r="R677" s="63" t="n">
        <f aca="false">R678+R679+R680</f>
        <v>2200</v>
      </c>
      <c r="S677" s="63" t="n">
        <f aca="false">S678+S679+S680</f>
        <v>0</v>
      </c>
      <c r="T677" s="63" t="n">
        <f aca="false">T678+T679+T680</f>
        <v>0</v>
      </c>
      <c r="U677" s="63" t="n">
        <f aca="false">U678+U679+U680</f>
        <v>0</v>
      </c>
      <c r="V677" s="63" t="n">
        <f aca="false">V678+V679+V680</f>
        <v>0</v>
      </c>
    </row>
    <row r="678" s="78" customFormat="true" ht="67.2" hidden="false" customHeight="true" outlineLevel="0" collapsed="false">
      <c r="B678" s="113"/>
      <c r="C678" s="29" t="s">
        <v>108</v>
      </c>
      <c r="D678" s="88" t="n">
        <v>929</v>
      </c>
      <c r="E678" s="33" t="s">
        <v>32</v>
      </c>
      <c r="F678" s="33" t="s">
        <v>26</v>
      </c>
      <c r="G678" s="73" t="n">
        <v>5020000190</v>
      </c>
      <c r="H678" s="33" t="s">
        <v>109</v>
      </c>
      <c r="I678" s="63" t="n">
        <f aca="false">SUM(J678:V678)</f>
        <v>3073600</v>
      </c>
      <c r="J678" s="63" t="n">
        <v>2007600</v>
      </c>
      <c r="K678" s="63" t="n">
        <v>1066000</v>
      </c>
      <c r="L678" s="63" t="n">
        <v>0</v>
      </c>
      <c r="M678" s="63" t="n">
        <v>0</v>
      </c>
      <c r="N678" s="63" t="n">
        <v>0</v>
      </c>
      <c r="O678" s="63" t="n">
        <v>0</v>
      </c>
      <c r="P678" s="63" t="n">
        <v>0</v>
      </c>
      <c r="Q678" s="63" t="n">
        <v>0</v>
      </c>
      <c r="R678" s="63" t="n">
        <v>0</v>
      </c>
      <c r="S678" s="63" t="n">
        <v>0</v>
      </c>
      <c r="T678" s="63" t="n">
        <v>0</v>
      </c>
      <c r="U678" s="63" t="n">
        <v>0</v>
      </c>
      <c r="V678" s="63" t="n">
        <v>0</v>
      </c>
    </row>
    <row r="679" s="78" customFormat="true" ht="35.2" hidden="true" customHeight="true" outlineLevel="0" collapsed="false">
      <c r="B679" s="113"/>
      <c r="C679" s="29" t="s">
        <v>111</v>
      </c>
      <c r="D679" s="88" t="n">
        <v>929</v>
      </c>
      <c r="E679" s="33" t="s">
        <v>32</v>
      </c>
      <c r="F679" s="33" t="s">
        <v>26</v>
      </c>
      <c r="G679" s="73" t="n">
        <v>5020000190</v>
      </c>
      <c r="H679" s="33" t="s">
        <v>112</v>
      </c>
      <c r="I679" s="63" t="n">
        <f aca="false">SUM(J679:V679)</f>
        <v>0</v>
      </c>
      <c r="J679" s="63" t="n">
        <v>0</v>
      </c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</row>
    <row r="680" s="78" customFormat="true" ht="19.35" hidden="false" customHeight="true" outlineLevel="0" collapsed="false">
      <c r="B680" s="113"/>
      <c r="C680" s="29" t="s">
        <v>115</v>
      </c>
      <c r="D680" s="88" t="n">
        <v>929</v>
      </c>
      <c r="E680" s="33" t="s">
        <v>32</v>
      </c>
      <c r="F680" s="33" t="s">
        <v>26</v>
      </c>
      <c r="G680" s="73" t="n">
        <v>5020000190</v>
      </c>
      <c r="H680" s="33" t="s">
        <v>116</v>
      </c>
      <c r="I680" s="63" t="n">
        <f aca="false">SUM(J680:V680)</f>
        <v>3700</v>
      </c>
      <c r="J680" s="63" t="n">
        <v>300</v>
      </c>
      <c r="K680" s="63" t="n">
        <v>100</v>
      </c>
      <c r="L680" s="63" t="n">
        <v>0</v>
      </c>
      <c r="M680" s="63" t="n">
        <v>0</v>
      </c>
      <c r="N680" s="63" t="n">
        <v>0</v>
      </c>
      <c r="O680" s="63" t="n">
        <v>0</v>
      </c>
      <c r="P680" s="63"/>
      <c r="Q680" s="63" t="n">
        <v>1100</v>
      </c>
      <c r="R680" s="63" t="n">
        <v>2200</v>
      </c>
      <c r="S680" s="63" t="n">
        <v>0</v>
      </c>
      <c r="T680" s="63" t="n">
        <v>0</v>
      </c>
      <c r="U680" s="63" t="n">
        <v>0</v>
      </c>
      <c r="V680" s="63" t="n">
        <v>0</v>
      </c>
    </row>
    <row r="681" s="78" customFormat="true" ht="35.2" hidden="false" customHeight="true" outlineLevel="0" collapsed="false">
      <c r="B681" s="113"/>
      <c r="C681" s="29" t="s">
        <v>331</v>
      </c>
      <c r="D681" s="88" t="n">
        <v>929</v>
      </c>
      <c r="E681" s="33" t="s">
        <v>32</v>
      </c>
      <c r="F681" s="33" t="s">
        <v>26</v>
      </c>
      <c r="G681" s="73" t="n">
        <v>9900000000</v>
      </c>
      <c r="H681" s="33"/>
      <c r="I681" s="63" t="n">
        <f aca="false">SUM(J681:V681)</f>
        <v>48118</v>
      </c>
      <c r="J681" s="63"/>
      <c r="K681" s="63"/>
      <c r="L681" s="63"/>
      <c r="M681" s="63"/>
      <c r="N681" s="63"/>
      <c r="O681" s="63"/>
      <c r="P681" s="63" t="n">
        <f aca="false">P682</f>
        <v>48118</v>
      </c>
      <c r="Q681" s="63" t="n">
        <f aca="false">Q682</f>
        <v>0</v>
      </c>
      <c r="R681" s="63" t="n">
        <f aca="false">R682</f>
        <v>0</v>
      </c>
      <c r="S681" s="63" t="n">
        <f aca="false">S682</f>
        <v>0</v>
      </c>
      <c r="T681" s="63" t="n">
        <f aca="false">T682</f>
        <v>0</v>
      </c>
      <c r="U681" s="63" t="n">
        <f aca="false">U682</f>
        <v>0</v>
      </c>
      <c r="V681" s="63"/>
    </row>
    <row r="682" s="78" customFormat="true" ht="19.35" hidden="false" customHeight="true" outlineLevel="0" collapsed="false">
      <c r="B682" s="113"/>
      <c r="C682" s="29" t="s">
        <v>336</v>
      </c>
      <c r="D682" s="88" t="n">
        <v>929</v>
      </c>
      <c r="E682" s="33" t="s">
        <v>32</v>
      </c>
      <c r="F682" s="33" t="s">
        <v>26</v>
      </c>
      <c r="G682" s="73" t="n">
        <v>9900010910</v>
      </c>
      <c r="H682" s="33"/>
      <c r="I682" s="63" t="n">
        <f aca="false">SUM(J682:V682)</f>
        <v>48118</v>
      </c>
      <c r="J682" s="63"/>
      <c r="K682" s="63"/>
      <c r="L682" s="63"/>
      <c r="M682" s="63"/>
      <c r="N682" s="63"/>
      <c r="O682" s="63"/>
      <c r="P682" s="63" t="n">
        <f aca="false">P683</f>
        <v>48118</v>
      </c>
      <c r="Q682" s="63" t="n">
        <f aca="false">Q683</f>
        <v>0</v>
      </c>
      <c r="R682" s="63" t="n">
        <f aca="false">R683</f>
        <v>0</v>
      </c>
      <c r="S682" s="63" t="n">
        <f aca="false">S683</f>
        <v>0</v>
      </c>
      <c r="T682" s="63" t="n">
        <f aca="false">T683</f>
        <v>0</v>
      </c>
      <c r="U682" s="63" t="n">
        <f aca="false">U683</f>
        <v>0</v>
      </c>
      <c r="V682" s="63"/>
    </row>
    <row r="683" s="78" customFormat="true" ht="19.35" hidden="false" customHeight="true" outlineLevel="0" collapsed="false">
      <c r="B683" s="113"/>
      <c r="C683" s="29" t="s">
        <v>115</v>
      </c>
      <c r="D683" s="88" t="n">
        <v>929</v>
      </c>
      <c r="E683" s="33" t="s">
        <v>32</v>
      </c>
      <c r="F683" s="33" t="s">
        <v>26</v>
      </c>
      <c r="G683" s="73" t="n">
        <v>9900010910</v>
      </c>
      <c r="H683" s="33" t="s">
        <v>116</v>
      </c>
      <c r="I683" s="63" t="n">
        <f aca="false">SUM(J683:V683)</f>
        <v>48118</v>
      </c>
      <c r="J683" s="63"/>
      <c r="K683" s="63"/>
      <c r="L683" s="63"/>
      <c r="M683" s="63"/>
      <c r="N683" s="63"/>
      <c r="O683" s="63"/>
      <c r="P683" s="63" t="n">
        <v>48118</v>
      </c>
      <c r="Q683" s="63" t="n">
        <v>0</v>
      </c>
      <c r="R683" s="63" t="n">
        <v>0</v>
      </c>
      <c r="S683" s="63" t="n">
        <v>0</v>
      </c>
      <c r="T683" s="63" t="n">
        <v>0</v>
      </c>
      <c r="U683" s="63" t="n">
        <v>0</v>
      </c>
      <c r="V683" s="63"/>
    </row>
    <row r="684" s="85" customFormat="true" ht="35.2" hidden="false" customHeight="true" outlineLevel="0" collapsed="false">
      <c r="B684" s="86" t="s">
        <v>85</v>
      </c>
      <c r="C684" s="55" t="s">
        <v>403</v>
      </c>
      <c r="D684" s="109" t="n">
        <v>934</v>
      </c>
      <c r="E684" s="68"/>
      <c r="F684" s="68"/>
      <c r="G684" s="73"/>
      <c r="H684" s="68"/>
      <c r="I684" s="62" t="n">
        <f aca="false">SUM(J684:V684)</f>
        <v>22459500</v>
      </c>
      <c r="J684" s="62" t="n">
        <f aca="false">J690+J685</f>
        <v>14117200</v>
      </c>
      <c r="K684" s="62" t="n">
        <f aca="false">K690+K685</f>
        <v>6192300</v>
      </c>
      <c r="L684" s="62" t="n">
        <f aca="false">L690+L685</f>
        <v>0</v>
      </c>
      <c r="M684" s="62" t="n">
        <f aca="false">M690+M685</f>
        <v>0</v>
      </c>
      <c r="N684" s="62" t="n">
        <f aca="false">N690+N685</f>
        <v>0</v>
      </c>
      <c r="O684" s="62" t="n">
        <f aca="false">O690+O685</f>
        <v>0</v>
      </c>
      <c r="P684" s="62" t="n">
        <f aca="false">P690+P685</f>
        <v>0</v>
      </c>
      <c r="Q684" s="62" t="n">
        <f aca="false">Q690+Q685</f>
        <v>2150000</v>
      </c>
      <c r="R684" s="62" t="n">
        <f aca="false">R690+R685</f>
        <v>0</v>
      </c>
      <c r="S684" s="62" t="n">
        <f aca="false">S690+S685</f>
        <v>0</v>
      </c>
      <c r="T684" s="62" t="n">
        <f aca="false">T690+T685</f>
        <v>0</v>
      </c>
      <c r="U684" s="62" t="n">
        <f aca="false">U690+U685</f>
        <v>0</v>
      </c>
      <c r="V684" s="62" t="n">
        <f aca="false">V690</f>
        <v>0</v>
      </c>
    </row>
    <row r="685" s="85" customFormat="true" ht="19.35" hidden="false" customHeight="true" outlineLevel="0" collapsed="false">
      <c r="B685" s="86"/>
      <c r="C685" s="29" t="s">
        <v>16</v>
      </c>
      <c r="D685" s="88" t="n">
        <v>934</v>
      </c>
      <c r="E685" s="33" t="s">
        <v>17</v>
      </c>
      <c r="F685" s="33" t="s">
        <v>89</v>
      </c>
      <c r="G685" s="73"/>
      <c r="H685" s="33"/>
      <c r="I685" s="63" t="n">
        <f aca="false">SUM(J685:V685)</f>
        <v>532400</v>
      </c>
      <c r="J685" s="63" t="n">
        <f aca="false">J686</f>
        <v>281800</v>
      </c>
      <c r="K685" s="63" t="n">
        <f aca="false">K686</f>
        <v>250600</v>
      </c>
      <c r="L685" s="63" t="n">
        <f aca="false">L686</f>
        <v>0</v>
      </c>
      <c r="M685" s="63" t="n">
        <f aca="false">M686</f>
        <v>0</v>
      </c>
      <c r="N685" s="63" t="n">
        <f aca="false">N686</f>
        <v>0</v>
      </c>
      <c r="O685" s="63" t="n">
        <f aca="false">O686</f>
        <v>0</v>
      </c>
      <c r="P685" s="63" t="n">
        <f aca="false">P686</f>
        <v>0</v>
      </c>
      <c r="Q685" s="63" t="n">
        <f aca="false">Q686</f>
        <v>0</v>
      </c>
      <c r="R685" s="63" t="n">
        <f aca="false">R686</f>
        <v>0</v>
      </c>
      <c r="S685" s="63" t="n">
        <f aca="false">S686</f>
        <v>0</v>
      </c>
      <c r="T685" s="63" t="n">
        <f aca="false">T686</f>
        <v>0</v>
      </c>
      <c r="U685" s="63" t="n">
        <f aca="false">U686</f>
        <v>0</v>
      </c>
      <c r="V685" s="62"/>
    </row>
    <row r="686" s="85" customFormat="true" ht="19.35" hidden="false" customHeight="true" outlineLevel="0" collapsed="false">
      <c r="B686" s="86"/>
      <c r="C686" s="29" t="s">
        <v>34</v>
      </c>
      <c r="D686" s="88" t="n">
        <v>934</v>
      </c>
      <c r="E686" s="33" t="s">
        <v>17</v>
      </c>
      <c r="F686" s="33" t="s">
        <v>35</v>
      </c>
      <c r="G686" s="73"/>
      <c r="H686" s="33"/>
      <c r="I686" s="63" t="n">
        <f aca="false">SUM(J686:V686)</f>
        <v>532400</v>
      </c>
      <c r="J686" s="63" t="n">
        <f aca="false">J687</f>
        <v>281800</v>
      </c>
      <c r="K686" s="63" t="n">
        <f aca="false">K687</f>
        <v>250600</v>
      </c>
      <c r="L686" s="63" t="n">
        <f aca="false">L687</f>
        <v>0</v>
      </c>
      <c r="M686" s="63" t="n">
        <f aca="false">M687</f>
        <v>0</v>
      </c>
      <c r="N686" s="63" t="n">
        <f aca="false">N687</f>
        <v>0</v>
      </c>
      <c r="O686" s="63" t="n">
        <f aca="false">O687</f>
        <v>0</v>
      </c>
      <c r="P686" s="63" t="n">
        <f aca="false">P687</f>
        <v>0</v>
      </c>
      <c r="Q686" s="63" t="n">
        <f aca="false">Q687</f>
        <v>0</v>
      </c>
      <c r="R686" s="63" t="n">
        <f aca="false">R687</f>
        <v>0</v>
      </c>
      <c r="S686" s="63" t="n">
        <f aca="false">S687</f>
        <v>0</v>
      </c>
      <c r="T686" s="63" t="n">
        <f aca="false">T687</f>
        <v>0</v>
      </c>
      <c r="U686" s="63" t="n">
        <f aca="false">U687</f>
        <v>0</v>
      </c>
      <c r="V686" s="62"/>
    </row>
    <row r="687" s="85" customFormat="true" ht="35.2" hidden="false" customHeight="true" outlineLevel="0" collapsed="false">
      <c r="B687" s="86"/>
      <c r="C687" s="29" t="s">
        <v>185</v>
      </c>
      <c r="D687" s="88" t="n">
        <v>934</v>
      </c>
      <c r="E687" s="33" t="s">
        <v>17</v>
      </c>
      <c r="F687" s="33" t="s">
        <v>35</v>
      </c>
      <c r="G687" s="73" t="n">
        <v>5600000000</v>
      </c>
      <c r="H687" s="33"/>
      <c r="I687" s="63" t="n">
        <f aca="false">SUM(J687:V687)</f>
        <v>532400</v>
      </c>
      <c r="J687" s="63" t="n">
        <f aca="false">J688</f>
        <v>281800</v>
      </c>
      <c r="K687" s="63" t="n">
        <f aca="false">K688</f>
        <v>250600</v>
      </c>
      <c r="L687" s="63" t="n">
        <f aca="false">L688</f>
        <v>0</v>
      </c>
      <c r="M687" s="63" t="n">
        <f aca="false">M688</f>
        <v>0</v>
      </c>
      <c r="N687" s="63" t="n">
        <f aca="false">N688</f>
        <v>0</v>
      </c>
      <c r="O687" s="63" t="n">
        <f aca="false">O688</f>
        <v>0</v>
      </c>
      <c r="P687" s="63" t="n">
        <f aca="false">P688</f>
        <v>0</v>
      </c>
      <c r="Q687" s="63" t="n">
        <f aca="false">Q688</f>
        <v>0</v>
      </c>
      <c r="R687" s="63" t="n">
        <f aca="false">R688</f>
        <v>0</v>
      </c>
      <c r="S687" s="63" t="n">
        <f aca="false">S688</f>
        <v>0</v>
      </c>
      <c r="T687" s="63" t="n">
        <f aca="false">T688</f>
        <v>0</v>
      </c>
      <c r="U687" s="63" t="n">
        <f aca="false">U688</f>
        <v>0</v>
      </c>
      <c r="V687" s="62"/>
    </row>
    <row r="688" s="85" customFormat="true" ht="35.2" hidden="false" customHeight="true" outlineLevel="0" collapsed="false">
      <c r="B688" s="86"/>
      <c r="C688" s="29" t="s">
        <v>185</v>
      </c>
      <c r="D688" s="88" t="n">
        <v>934</v>
      </c>
      <c r="E688" s="33" t="s">
        <v>17</v>
      </c>
      <c r="F688" s="33" t="s">
        <v>35</v>
      </c>
      <c r="G688" s="73" t="n">
        <v>5600010030</v>
      </c>
      <c r="H688" s="33"/>
      <c r="I688" s="63" t="n">
        <f aca="false">SUM(J688:V688)</f>
        <v>532400</v>
      </c>
      <c r="J688" s="63" t="n">
        <f aca="false">J689</f>
        <v>281800</v>
      </c>
      <c r="K688" s="63" t="n">
        <f aca="false">K689</f>
        <v>250600</v>
      </c>
      <c r="L688" s="63" t="n">
        <f aca="false">L689</f>
        <v>0</v>
      </c>
      <c r="M688" s="63" t="n">
        <f aca="false">M689</f>
        <v>0</v>
      </c>
      <c r="N688" s="63" t="n">
        <f aca="false">N689</f>
        <v>0</v>
      </c>
      <c r="O688" s="63" t="n">
        <f aca="false">O689</f>
        <v>0</v>
      </c>
      <c r="P688" s="63" t="n">
        <f aca="false">P689</f>
        <v>0</v>
      </c>
      <c r="Q688" s="63" t="n">
        <f aca="false">Q689</f>
        <v>0</v>
      </c>
      <c r="R688" s="63" t="n">
        <f aca="false">R689</f>
        <v>0</v>
      </c>
      <c r="S688" s="63" t="n">
        <f aca="false">S689</f>
        <v>0</v>
      </c>
      <c r="T688" s="63" t="n">
        <f aca="false">T689</f>
        <v>0</v>
      </c>
      <c r="U688" s="63" t="n">
        <f aca="false">U689</f>
        <v>0</v>
      </c>
      <c r="V688" s="62"/>
    </row>
    <row r="689" s="85" customFormat="true" ht="35.2" hidden="false" customHeight="true" outlineLevel="0" collapsed="false">
      <c r="B689" s="86"/>
      <c r="C689" s="29" t="s">
        <v>111</v>
      </c>
      <c r="D689" s="88" t="n">
        <v>934</v>
      </c>
      <c r="E689" s="33" t="s">
        <v>17</v>
      </c>
      <c r="F689" s="33" t="s">
        <v>35</v>
      </c>
      <c r="G689" s="73" t="n">
        <v>5600010030</v>
      </c>
      <c r="H689" s="33" t="s">
        <v>112</v>
      </c>
      <c r="I689" s="63" t="n">
        <f aca="false">SUM(J689:V689)</f>
        <v>532400</v>
      </c>
      <c r="J689" s="63" t="n">
        <v>281800</v>
      </c>
      <c r="K689" s="63" t="n">
        <v>250600</v>
      </c>
      <c r="L689" s="63" t="n">
        <v>0</v>
      </c>
      <c r="M689" s="63" t="n">
        <v>0</v>
      </c>
      <c r="N689" s="63" t="n">
        <v>0</v>
      </c>
      <c r="O689" s="63" t="n">
        <v>0</v>
      </c>
      <c r="P689" s="63" t="n">
        <v>0</v>
      </c>
      <c r="Q689" s="63" t="n">
        <v>0</v>
      </c>
      <c r="R689" s="63" t="n">
        <v>0</v>
      </c>
      <c r="S689" s="63" t="n">
        <v>0</v>
      </c>
      <c r="T689" s="63" t="n">
        <v>0</v>
      </c>
      <c r="U689" s="63" t="n">
        <v>0</v>
      </c>
      <c r="V689" s="62"/>
    </row>
    <row r="690" s="78" customFormat="true" ht="19.35" hidden="false" customHeight="true" outlineLevel="0" collapsed="false">
      <c r="B690" s="111"/>
      <c r="C690" s="29" t="s">
        <v>59</v>
      </c>
      <c r="D690" s="88" t="n">
        <v>934</v>
      </c>
      <c r="E690" s="33" t="s">
        <v>30</v>
      </c>
      <c r="F690" s="33" t="s">
        <v>89</v>
      </c>
      <c r="G690" s="73"/>
      <c r="H690" s="33"/>
      <c r="I690" s="63" t="n">
        <f aca="false">SUM(J690:V690)</f>
        <v>21927100</v>
      </c>
      <c r="J690" s="63" t="n">
        <f aca="false">J691+J722</f>
        <v>13835400</v>
      </c>
      <c r="K690" s="63" t="n">
        <f aca="false">K691+K722</f>
        <v>5941700</v>
      </c>
      <c r="L690" s="63" t="n">
        <f aca="false">L691+L722</f>
        <v>0</v>
      </c>
      <c r="M690" s="63" t="n">
        <f aca="false">M691+M722</f>
        <v>0</v>
      </c>
      <c r="N690" s="63" t="n">
        <f aca="false">N691+N722</f>
        <v>0</v>
      </c>
      <c r="O690" s="63" t="n">
        <f aca="false">O691+O722</f>
        <v>0</v>
      </c>
      <c r="P690" s="63" t="n">
        <f aca="false">P691+P722</f>
        <v>0</v>
      </c>
      <c r="Q690" s="63" t="n">
        <f aca="false">Q691+Q722</f>
        <v>2150000</v>
      </c>
      <c r="R690" s="63" t="n">
        <f aca="false">R691+R722</f>
        <v>0</v>
      </c>
      <c r="S690" s="63" t="n">
        <f aca="false">S691+S722</f>
        <v>0</v>
      </c>
      <c r="T690" s="63" t="n">
        <f aca="false">T691+T722</f>
        <v>0</v>
      </c>
      <c r="U690" s="63" t="n">
        <f aca="false">U691+U722</f>
        <v>0</v>
      </c>
      <c r="V690" s="63" t="n">
        <f aca="false">V691+V722</f>
        <v>0</v>
      </c>
    </row>
    <row r="691" s="78" customFormat="true" ht="19.35" hidden="false" customHeight="true" outlineLevel="0" collapsed="false">
      <c r="B691" s="86"/>
      <c r="C691" s="29" t="s">
        <v>63</v>
      </c>
      <c r="D691" s="88" t="n">
        <v>934</v>
      </c>
      <c r="E691" s="33" t="s">
        <v>30</v>
      </c>
      <c r="F691" s="33" t="s">
        <v>30</v>
      </c>
      <c r="G691" s="73"/>
      <c r="H691" s="33"/>
      <c r="I691" s="63" t="n">
        <f aca="false">SUM(J691:V691)</f>
        <v>19783000</v>
      </c>
      <c r="J691" s="63" t="n">
        <f aca="false">J701+J712+J692</f>
        <v>12429300</v>
      </c>
      <c r="K691" s="63" t="n">
        <f aca="false">K701+K712+K692</f>
        <v>5203700</v>
      </c>
      <c r="L691" s="63" t="n">
        <f aca="false">L701+L712+L692</f>
        <v>0</v>
      </c>
      <c r="M691" s="63" t="n">
        <f aca="false">M701+M712+M692</f>
        <v>0</v>
      </c>
      <c r="N691" s="63" t="n">
        <f aca="false">N701+N712+N692</f>
        <v>0</v>
      </c>
      <c r="O691" s="63" t="n">
        <f aca="false">O701+O712+O692</f>
        <v>0</v>
      </c>
      <c r="P691" s="63" t="n">
        <f aca="false">P701+P712+P692</f>
        <v>0</v>
      </c>
      <c r="Q691" s="63" t="n">
        <f aca="false">Q701+Q712+Q692+Q719</f>
        <v>2150000</v>
      </c>
      <c r="R691" s="63" t="n">
        <f aca="false">R701+R712+R692+R719</f>
        <v>0</v>
      </c>
      <c r="S691" s="63" t="n">
        <f aca="false">S701+S712+S692+S719</f>
        <v>0</v>
      </c>
      <c r="T691" s="63" t="n">
        <f aca="false">T701+T712+T692+T719</f>
        <v>0</v>
      </c>
      <c r="U691" s="63" t="n">
        <f aca="false">U701+U712+U692+U719</f>
        <v>0</v>
      </c>
      <c r="V691" s="63" t="n">
        <f aca="false">V701+V712+V692</f>
        <v>0</v>
      </c>
    </row>
    <row r="692" s="78" customFormat="true" ht="35.2" hidden="false" customHeight="true" outlineLevel="0" collapsed="false">
      <c r="B692" s="86"/>
      <c r="C692" s="29" t="s">
        <v>124</v>
      </c>
      <c r="D692" s="88" t="n">
        <v>934</v>
      </c>
      <c r="E692" s="33" t="s">
        <v>30</v>
      </c>
      <c r="F692" s="33" t="s">
        <v>30</v>
      </c>
      <c r="G692" s="73" t="n">
        <v>5100000000</v>
      </c>
      <c r="H692" s="33"/>
      <c r="I692" s="63" t="n">
        <f aca="false">SUM(J692:V692)</f>
        <v>1063000</v>
      </c>
      <c r="J692" s="63" t="n">
        <f aca="false">J693+J698</f>
        <v>965000</v>
      </c>
      <c r="K692" s="63" t="n">
        <f aca="false">K693+K698</f>
        <v>98000</v>
      </c>
      <c r="L692" s="63" t="n">
        <f aca="false">L693+L698</f>
        <v>0</v>
      </c>
      <c r="M692" s="63" t="n">
        <f aca="false">M693+M698</f>
        <v>0</v>
      </c>
      <c r="N692" s="63" t="n">
        <f aca="false">N693+N698</f>
        <v>0</v>
      </c>
      <c r="O692" s="63" t="n">
        <f aca="false">O693+O698</f>
        <v>0</v>
      </c>
      <c r="P692" s="63" t="n">
        <f aca="false">P693+P698</f>
        <v>0</v>
      </c>
      <c r="Q692" s="63" t="n">
        <f aca="false">Q693+Q698</f>
        <v>0</v>
      </c>
      <c r="R692" s="63" t="n">
        <f aca="false">R693+R698</f>
        <v>0</v>
      </c>
      <c r="S692" s="63" t="n">
        <f aca="false">S693+S698</f>
        <v>0</v>
      </c>
      <c r="T692" s="63" t="n">
        <f aca="false">T693+T698</f>
        <v>0</v>
      </c>
      <c r="U692" s="63" t="n">
        <f aca="false">U693+U698</f>
        <v>0</v>
      </c>
      <c r="V692" s="63" t="n">
        <f aca="false">V693+V698</f>
        <v>0</v>
      </c>
    </row>
    <row r="693" s="78" customFormat="true" ht="19.35" hidden="false" customHeight="true" outlineLevel="0" collapsed="false">
      <c r="B693" s="86"/>
      <c r="C693" s="29" t="s">
        <v>131</v>
      </c>
      <c r="D693" s="88" t="n">
        <v>934</v>
      </c>
      <c r="E693" s="33" t="s">
        <v>30</v>
      </c>
      <c r="F693" s="33" t="s">
        <v>30</v>
      </c>
      <c r="G693" s="73" t="n">
        <v>5130000000</v>
      </c>
      <c r="H693" s="33"/>
      <c r="I693" s="63" t="n">
        <f aca="false">SUM(J693:V693)</f>
        <v>100000</v>
      </c>
      <c r="J693" s="63" t="n">
        <f aca="false">J694+J696</f>
        <v>100000</v>
      </c>
      <c r="K693" s="63" t="n">
        <f aca="false">K694+K696</f>
        <v>0</v>
      </c>
      <c r="L693" s="63" t="n">
        <f aca="false">L694+L696</f>
        <v>0</v>
      </c>
      <c r="M693" s="63" t="n">
        <f aca="false">M694+M696</f>
        <v>0</v>
      </c>
      <c r="N693" s="63" t="n">
        <f aca="false">N694+N696</f>
        <v>0</v>
      </c>
      <c r="O693" s="63" t="n">
        <f aca="false">O694+O696</f>
        <v>0</v>
      </c>
      <c r="P693" s="63" t="n">
        <f aca="false">P694+P696</f>
        <v>0</v>
      </c>
      <c r="Q693" s="63" t="n">
        <f aca="false">Q694+Q696</f>
        <v>0</v>
      </c>
      <c r="R693" s="63" t="n">
        <f aca="false">R694+R696</f>
        <v>0</v>
      </c>
      <c r="S693" s="63" t="n">
        <f aca="false">S694+S696</f>
        <v>0</v>
      </c>
      <c r="T693" s="63" t="n">
        <f aca="false">T694+T696</f>
        <v>0</v>
      </c>
      <c r="U693" s="63" t="n">
        <f aca="false">U694+U696</f>
        <v>0</v>
      </c>
      <c r="V693" s="63" t="n">
        <f aca="false">V694+V696</f>
        <v>0</v>
      </c>
    </row>
    <row r="694" s="78" customFormat="true" ht="35.2" hidden="false" customHeight="true" outlineLevel="0" collapsed="false">
      <c r="B694" s="86"/>
      <c r="C694" s="29" t="s">
        <v>133</v>
      </c>
      <c r="D694" s="88" t="n">
        <v>934</v>
      </c>
      <c r="E694" s="33" t="s">
        <v>30</v>
      </c>
      <c r="F694" s="33" t="s">
        <v>30</v>
      </c>
      <c r="G694" s="73" t="n">
        <v>5130010220</v>
      </c>
      <c r="H694" s="33"/>
      <c r="I694" s="63" t="n">
        <f aca="false">SUM(J694:V694)</f>
        <v>100000</v>
      </c>
      <c r="J694" s="63" t="n">
        <f aca="false">J695</f>
        <v>100000</v>
      </c>
      <c r="K694" s="63" t="n">
        <f aca="false">K695</f>
        <v>0</v>
      </c>
      <c r="L694" s="63" t="n">
        <f aca="false">L695</f>
        <v>0</v>
      </c>
      <c r="M694" s="63" t="n">
        <f aca="false">M695</f>
        <v>0</v>
      </c>
      <c r="N694" s="63" t="n">
        <f aca="false">N695</f>
        <v>0</v>
      </c>
      <c r="O694" s="63" t="n">
        <f aca="false">O695</f>
        <v>0</v>
      </c>
      <c r="P694" s="63" t="n">
        <f aca="false">P695</f>
        <v>0</v>
      </c>
      <c r="Q694" s="63" t="n">
        <f aca="false">Q695</f>
        <v>0</v>
      </c>
      <c r="R694" s="63" t="n">
        <f aca="false">R695</f>
        <v>0</v>
      </c>
      <c r="S694" s="63" t="n">
        <f aca="false">S695</f>
        <v>0</v>
      </c>
      <c r="T694" s="63" t="n">
        <f aca="false">T695</f>
        <v>0</v>
      </c>
      <c r="U694" s="63" t="n">
        <f aca="false">U695</f>
        <v>0</v>
      </c>
      <c r="V694" s="63" t="n">
        <f aca="false">V695</f>
        <v>0</v>
      </c>
    </row>
    <row r="695" s="78" customFormat="true" ht="35.2" hidden="false" customHeight="true" outlineLevel="0" collapsed="false">
      <c r="B695" s="86"/>
      <c r="C695" s="29" t="s">
        <v>111</v>
      </c>
      <c r="D695" s="88" t="n">
        <v>934</v>
      </c>
      <c r="E695" s="33" t="s">
        <v>30</v>
      </c>
      <c r="F695" s="33" t="s">
        <v>30</v>
      </c>
      <c r="G695" s="73" t="n">
        <v>5130010220</v>
      </c>
      <c r="H695" s="33" t="s">
        <v>112</v>
      </c>
      <c r="I695" s="63" t="n">
        <f aca="false">SUM(J695:V695)</f>
        <v>100000</v>
      </c>
      <c r="J695" s="63" t="n">
        <v>100000</v>
      </c>
      <c r="K695" s="63" t="n">
        <v>0</v>
      </c>
      <c r="L695" s="63" t="n">
        <v>0</v>
      </c>
      <c r="M695" s="63" t="n">
        <v>0</v>
      </c>
      <c r="N695" s="63" t="n">
        <v>0</v>
      </c>
      <c r="O695" s="63" t="n">
        <v>0</v>
      </c>
      <c r="P695" s="63" t="n">
        <v>0</v>
      </c>
      <c r="Q695" s="63" t="n">
        <v>0</v>
      </c>
      <c r="R695" s="63" t="n">
        <v>0</v>
      </c>
      <c r="S695" s="63" t="n">
        <v>0</v>
      </c>
      <c r="T695" s="63" t="n">
        <v>0</v>
      </c>
      <c r="U695" s="63" t="n">
        <v>0</v>
      </c>
      <c r="V695" s="63" t="n">
        <v>0</v>
      </c>
    </row>
    <row r="696" s="78" customFormat="true" ht="67.2" hidden="true" customHeight="true" outlineLevel="0" collapsed="false">
      <c r="B696" s="86"/>
      <c r="C696" s="29" t="s">
        <v>137</v>
      </c>
      <c r="D696" s="88" t="n">
        <v>934</v>
      </c>
      <c r="E696" s="33" t="s">
        <v>30</v>
      </c>
      <c r="F696" s="33" t="s">
        <v>30</v>
      </c>
      <c r="G696" s="73" t="n">
        <v>5130010500</v>
      </c>
      <c r="H696" s="33"/>
      <c r="I696" s="63" t="n">
        <f aca="false">SUM(J696:V696)</f>
        <v>0</v>
      </c>
      <c r="J696" s="63" t="n">
        <f aca="false">J697</f>
        <v>0</v>
      </c>
      <c r="K696" s="63" t="n">
        <f aca="false">K697</f>
        <v>0</v>
      </c>
      <c r="L696" s="63" t="n">
        <f aca="false">L697</f>
        <v>0</v>
      </c>
      <c r="M696" s="63" t="n">
        <f aca="false">M697</f>
        <v>0</v>
      </c>
      <c r="N696" s="63" t="n">
        <f aca="false">N697</f>
        <v>0</v>
      </c>
      <c r="O696" s="63" t="n">
        <f aca="false">O697</f>
        <v>0</v>
      </c>
      <c r="P696" s="63" t="n">
        <f aca="false">P697</f>
        <v>0</v>
      </c>
      <c r="Q696" s="63" t="n">
        <f aca="false">Q697</f>
        <v>0</v>
      </c>
      <c r="R696" s="63" t="n">
        <f aca="false">R697</f>
        <v>0</v>
      </c>
      <c r="S696" s="63" t="n">
        <f aca="false">S697</f>
        <v>0</v>
      </c>
      <c r="T696" s="63" t="n">
        <f aca="false">T697</f>
        <v>0</v>
      </c>
      <c r="U696" s="63" t="n">
        <f aca="false">U697</f>
        <v>0</v>
      </c>
      <c r="V696" s="63" t="n">
        <f aca="false">V697</f>
        <v>0</v>
      </c>
    </row>
    <row r="697" s="78" customFormat="true" ht="35.2" hidden="true" customHeight="true" outlineLevel="0" collapsed="false">
      <c r="B697" s="86"/>
      <c r="C697" s="29" t="s">
        <v>111</v>
      </c>
      <c r="D697" s="88" t="n">
        <v>934</v>
      </c>
      <c r="E697" s="33" t="s">
        <v>30</v>
      </c>
      <c r="F697" s="33" t="s">
        <v>30</v>
      </c>
      <c r="G697" s="73" t="n">
        <v>5130010500</v>
      </c>
      <c r="H697" s="33" t="s">
        <v>112</v>
      </c>
      <c r="I697" s="63" t="n">
        <f aca="false">SUM(J697:V697)</f>
        <v>0</v>
      </c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</row>
    <row r="698" s="78" customFormat="true" ht="35.2" hidden="false" customHeight="true" outlineLevel="0" collapsed="false">
      <c r="B698" s="86"/>
      <c r="C698" s="29" t="s">
        <v>139</v>
      </c>
      <c r="D698" s="88" t="n">
        <v>934</v>
      </c>
      <c r="E698" s="33" t="s">
        <v>30</v>
      </c>
      <c r="F698" s="33" t="s">
        <v>30</v>
      </c>
      <c r="G698" s="73" t="n">
        <v>5140000000</v>
      </c>
      <c r="H698" s="33"/>
      <c r="I698" s="63" t="n">
        <f aca="false">SUM(J698:V698)</f>
        <v>963000</v>
      </c>
      <c r="J698" s="63" t="n">
        <f aca="false">J699</f>
        <v>865000</v>
      </c>
      <c r="K698" s="63" t="n">
        <f aca="false">K699</f>
        <v>98000</v>
      </c>
      <c r="L698" s="63" t="n">
        <f aca="false">L699</f>
        <v>0</v>
      </c>
      <c r="M698" s="63" t="n">
        <f aca="false">M699</f>
        <v>0</v>
      </c>
      <c r="N698" s="63" t="n">
        <f aca="false">N699</f>
        <v>0</v>
      </c>
      <c r="O698" s="63" t="n">
        <f aca="false">O699</f>
        <v>0</v>
      </c>
      <c r="P698" s="63" t="n">
        <f aca="false">P699</f>
        <v>0</v>
      </c>
      <c r="Q698" s="63" t="n">
        <f aca="false">Q699</f>
        <v>0</v>
      </c>
      <c r="R698" s="63" t="n">
        <f aca="false">R699</f>
        <v>0</v>
      </c>
      <c r="S698" s="63" t="n">
        <f aca="false">S699</f>
        <v>0</v>
      </c>
      <c r="T698" s="63" t="n">
        <f aca="false">T699</f>
        <v>0</v>
      </c>
      <c r="U698" s="63" t="n">
        <f aca="false">U699</f>
        <v>0</v>
      </c>
      <c r="V698" s="63" t="n">
        <f aca="false">V699</f>
        <v>0</v>
      </c>
    </row>
    <row r="699" s="78" customFormat="true" ht="35.2" hidden="false" customHeight="true" outlineLevel="0" collapsed="false">
      <c r="B699" s="86"/>
      <c r="C699" s="29" t="s">
        <v>139</v>
      </c>
      <c r="D699" s="88" t="n">
        <v>934</v>
      </c>
      <c r="E699" s="33" t="s">
        <v>30</v>
      </c>
      <c r="F699" s="33" t="s">
        <v>30</v>
      </c>
      <c r="G699" s="73" t="n">
        <v>5140010610</v>
      </c>
      <c r="H699" s="33"/>
      <c r="I699" s="63" t="n">
        <f aca="false">SUM(J699:V699)</f>
        <v>963000</v>
      </c>
      <c r="J699" s="63" t="n">
        <f aca="false">J700</f>
        <v>865000</v>
      </c>
      <c r="K699" s="63" t="n">
        <f aca="false">K700</f>
        <v>98000</v>
      </c>
      <c r="L699" s="63" t="n">
        <f aca="false">L700</f>
        <v>0</v>
      </c>
      <c r="M699" s="63" t="n">
        <f aca="false">M700</f>
        <v>0</v>
      </c>
      <c r="N699" s="63" t="n">
        <f aca="false">N700</f>
        <v>0</v>
      </c>
      <c r="O699" s="63" t="n">
        <f aca="false">O700</f>
        <v>0</v>
      </c>
      <c r="P699" s="63" t="n">
        <f aca="false">P700</f>
        <v>0</v>
      </c>
      <c r="Q699" s="63" t="n">
        <f aca="false">Q700</f>
        <v>0</v>
      </c>
      <c r="R699" s="63" t="n">
        <f aca="false">R700</f>
        <v>0</v>
      </c>
      <c r="S699" s="63" t="n">
        <f aca="false">S700</f>
        <v>0</v>
      </c>
      <c r="T699" s="63" t="n">
        <f aca="false">T700</f>
        <v>0</v>
      </c>
      <c r="U699" s="63" t="n">
        <f aca="false">U700</f>
        <v>0</v>
      </c>
      <c r="V699" s="63" t="n">
        <f aca="false">V700</f>
        <v>0</v>
      </c>
    </row>
    <row r="700" s="78" customFormat="true" ht="35.2" hidden="false" customHeight="true" outlineLevel="0" collapsed="false">
      <c r="B700" s="86"/>
      <c r="C700" s="29" t="s">
        <v>111</v>
      </c>
      <c r="D700" s="88" t="n">
        <v>934</v>
      </c>
      <c r="E700" s="33" t="s">
        <v>30</v>
      </c>
      <c r="F700" s="33" t="s">
        <v>30</v>
      </c>
      <c r="G700" s="73" t="n">
        <v>5140010610</v>
      </c>
      <c r="H700" s="33" t="s">
        <v>112</v>
      </c>
      <c r="I700" s="63" t="n">
        <f aca="false">SUM(J700:V700)</f>
        <v>963000</v>
      </c>
      <c r="J700" s="63" t="n">
        <v>865000</v>
      </c>
      <c r="K700" s="63" t="n">
        <v>98000</v>
      </c>
      <c r="L700" s="63" t="n">
        <v>0</v>
      </c>
      <c r="M700" s="63" t="n">
        <v>0</v>
      </c>
      <c r="N700" s="63" t="n">
        <v>0</v>
      </c>
      <c r="O700" s="63" t="n">
        <v>0</v>
      </c>
      <c r="P700" s="63" t="n">
        <v>0</v>
      </c>
      <c r="Q700" s="63" t="n">
        <v>0</v>
      </c>
      <c r="R700" s="63" t="n">
        <v>0</v>
      </c>
      <c r="S700" s="63" t="n">
        <v>0</v>
      </c>
      <c r="T700" s="63" t="n">
        <v>0</v>
      </c>
      <c r="U700" s="63" t="n">
        <v>0</v>
      </c>
      <c r="V700" s="63" t="n">
        <v>0</v>
      </c>
    </row>
    <row r="701" s="78" customFormat="true" ht="19.35" hidden="false" customHeight="true" outlineLevel="0" collapsed="false">
      <c r="B701" s="86"/>
      <c r="C701" s="29" t="s">
        <v>149</v>
      </c>
      <c r="D701" s="88" t="n">
        <v>934</v>
      </c>
      <c r="E701" s="33" t="s">
        <v>30</v>
      </c>
      <c r="F701" s="33" t="s">
        <v>30</v>
      </c>
      <c r="G701" s="73" t="n">
        <v>5200000000</v>
      </c>
      <c r="H701" s="33"/>
      <c r="I701" s="63" t="n">
        <f aca="false">SUM(J701:V701)</f>
        <v>15883300</v>
      </c>
      <c r="J701" s="63" t="n">
        <f aca="false">J702+J707</f>
        <v>10803300</v>
      </c>
      <c r="K701" s="63" t="n">
        <f aca="false">K702+K707</f>
        <v>5080000</v>
      </c>
      <c r="L701" s="63" t="n">
        <f aca="false">L702+L707</f>
        <v>0</v>
      </c>
      <c r="M701" s="63" t="n">
        <f aca="false">M702+M707</f>
        <v>0</v>
      </c>
      <c r="N701" s="63" t="n">
        <f aca="false">N702+N707</f>
        <v>0</v>
      </c>
      <c r="O701" s="63" t="n">
        <f aca="false">O702+O707</f>
        <v>0</v>
      </c>
      <c r="P701" s="63" t="n">
        <f aca="false">P702+P707</f>
        <v>0</v>
      </c>
      <c r="Q701" s="63" t="n">
        <f aca="false">Q702+Q707</f>
        <v>0</v>
      </c>
      <c r="R701" s="63" t="n">
        <f aca="false">R702+R707</f>
        <v>0</v>
      </c>
      <c r="S701" s="63" t="n">
        <f aca="false">S702+S707</f>
        <v>0</v>
      </c>
      <c r="T701" s="63" t="n">
        <f aca="false">T702+T707</f>
        <v>0</v>
      </c>
      <c r="U701" s="63" t="n">
        <f aca="false">U702+U707</f>
        <v>0</v>
      </c>
      <c r="V701" s="63" t="n">
        <f aca="false">V702+V707</f>
        <v>0</v>
      </c>
    </row>
    <row r="702" s="78" customFormat="true" ht="19.35" hidden="false" customHeight="true" outlineLevel="0" collapsed="false">
      <c r="B702" s="86"/>
      <c r="C702" s="29" t="s">
        <v>158</v>
      </c>
      <c r="D702" s="88" t="n">
        <v>934</v>
      </c>
      <c r="E702" s="33" t="s">
        <v>30</v>
      </c>
      <c r="F702" s="33" t="s">
        <v>30</v>
      </c>
      <c r="G702" s="73" t="n">
        <v>5270000000</v>
      </c>
      <c r="H702" s="33"/>
      <c r="I702" s="63" t="n">
        <f aca="false">SUM(J702:V702)</f>
        <v>12498400</v>
      </c>
      <c r="J702" s="63" t="n">
        <f aca="false">J703</f>
        <v>8555800</v>
      </c>
      <c r="K702" s="63" t="n">
        <f aca="false">K703</f>
        <v>3942600</v>
      </c>
      <c r="L702" s="63" t="n">
        <f aca="false">L703</f>
        <v>0</v>
      </c>
      <c r="M702" s="63" t="n">
        <f aca="false">M703</f>
        <v>0</v>
      </c>
      <c r="N702" s="63" t="n">
        <f aca="false">N703</f>
        <v>0</v>
      </c>
      <c r="O702" s="63" t="n">
        <f aca="false">O703</f>
        <v>0</v>
      </c>
      <c r="P702" s="63" t="n">
        <f aca="false">P703</f>
        <v>0</v>
      </c>
      <c r="Q702" s="63" t="n">
        <f aca="false">Q703</f>
        <v>0</v>
      </c>
      <c r="R702" s="63" t="n">
        <f aca="false">R703</f>
        <v>0</v>
      </c>
      <c r="S702" s="63" t="n">
        <f aca="false">S703</f>
        <v>0</v>
      </c>
      <c r="T702" s="63" t="n">
        <f aca="false">T703</f>
        <v>0</v>
      </c>
      <c r="U702" s="63" t="n">
        <f aca="false">U703</f>
        <v>0</v>
      </c>
      <c r="V702" s="63" t="n">
        <f aca="false">V703</f>
        <v>0</v>
      </c>
    </row>
    <row r="703" s="78" customFormat="true" ht="35.2" hidden="false" customHeight="true" outlineLevel="0" collapsed="false">
      <c r="B703" s="86"/>
      <c r="C703" s="29" t="s">
        <v>151</v>
      </c>
      <c r="D703" s="88" t="n">
        <v>934</v>
      </c>
      <c r="E703" s="33" t="s">
        <v>30</v>
      </c>
      <c r="F703" s="33" t="s">
        <v>30</v>
      </c>
      <c r="G703" s="73" t="n">
        <v>5270000590</v>
      </c>
      <c r="H703" s="33"/>
      <c r="I703" s="63" t="n">
        <f aca="false">SUM(J703:V703)</f>
        <v>12498400</v>
      </c>
      <c r="J703" s="63" t="n">
        <f aca="false">J704+J705+J706</f>
        <v>8555800</v>
      </c>
      <c r="K703" s="63" t="n">
        <f aca="false">K704+K705+K706</f>
        <v>3942600</v>
      </c>
      <c r="L703" s="63" t="n">
        <f aca="false">L704+L705+L706</f>
        <v>0</v>
      </c>
      <c r="M703" s="63" t="n">
        <f aca="false">M704+M705+M706</f>
        <v>0</v>
      </c>
      <c r="N703" s="63" t="n">
        <f aca="false">N704+N705+N706</f>
        <v>0</v>
      </c>
      <c r="O703" s="63" t="n">
        <f aca="false">O704+O705+O706</f>
        <v>0</v>
      </c>
      <c r="P703" s="63" t="n">
        <f aca="false">P704+P705+P706</f>
        <v>0</v>
      </c>
      <c r="Q703" s="63" t="n">
        <f aca="false">Q704+Q705+Q706</f>
        <v>0</v>
      </c>
      <c r="R703" s="63" t="n">
        <f aca="false">R704+R705+R706</f>
        <v>0</v>
      </c>
      <c r="S703" s="63" t="n">
        <f aca="false">S704+S705+S706</f>
        <v>0</v>
      </c>
      <c r="T703" s="63" t="n">
        <f aca="false">T704+T705+T706</f>
        <v>0</v>
      </c>
      <c r="U703" s="63" t="n">
        <f aca="false">U704+U705+U706</f>
        <v>0</v>
      </c>
      <c r="V703" s="63" t="n">
        <f aca="false">V704+V705+V706</f>
        <v>0</v>
      </c>
    </row>
    <row r="704" s="78" customFormat="true" ht="67.2" hidden="false" customHeight="true" outlineLevel="0" collapsed="false">
      <c r="B704" s="86"/>
      <c r="C704" s="29" t="s">
        <v>108</v>
      </c>
      <c r="D704" s="88" t="n">
        <v>934</v>
      </c>
      <c r="E704" s="33" t="s">
        <v>30</v>
      </c>
      <c r="F704" s="33" t="s">
        <v>30</v>
      </c>
      <c r="G704" s="73" t="n">
        <v>5270000590</v>
      </c>
      <c r="H704" s="33" t="s">
        <v>109</v>
      </c>
      <c r="I704" s="63" t="n">
        <f aca="false">SUM(J704:V704)</f>
        <v>10878800</v>
      </c>
      <c r="J704" s="63" t="n">
        <v>6938400</v>
      </c>
      <c r="K704" s="63" t="n">
        <v>3940400</v>
      </c>
      <c r="L704" s="63" t="n">
        <v>0</v>
      </c>
      <c r="M704" s="63" t="n">
        <v>0</v>
      </c>
      <c r="N704" s="63" t="n">
        <v>0</v>
      </c>
      <c r="O704" s="63" t="n">
        <v>0</v>
      </c>
      <c r="P704" s="63" t="n">
        <v>0</v>
      </c>
      <c r="Q704" s="63" t="n">
        <v>0</v>
      </c>
      <c r="R704" s="63" t="n">
        <v>0</v>
      </c>
      <c r="S704" s="63" t="n">
        <v>0</v>
      </c>
      <c r="T704" s="63" t="n">
        <v>0</v>
      </c>
      <c r="U704" s="63" t="n">
        <v>0</v>
      </c>
      <c r="V704" s="63" t="n">
        <v>0</v>
      </c>
    </row>
    <row r="705" s="78" customFormat="true" ht="35.2" hidden="false" customHeight="true" outlineLevel="0" collapsed="false">
      <c r="B705" s="86"/>
      <c r="C705" s="29" t="s">
        <v>111</v>
      </c>
      <c r="D705" s="88" t="n">
        <v>934</v>
      </c>
      <c r="E705" s="33" t="s">
        <v>30</v>
      </c>
      <c r="F705" s="33" t="s">
        <v>30</v>
      </c>
      <c r="G705" s="73" t="n">
        <v>5270000590</v>
      </c>
      <c r="H705" s="33" t="s">
        <v>112</v>
      </c>
      <c r="I705" s="63" t="n">
        <f aca="false">SUM(J705:V705)</f>
        <v>1610500</v>
      </c>
      <c r="J705" s="63" t="n">
        <v>1609500</v>
      </c>
      <c r="K705" s="63" t="n">
        <v>1000</v>
      </c>
      <c r="L705" s="63" t="n">
        <v>0</v>
      </c>
      <c r="M705" s="63" t="n">
        <v>0</v>
      </c>
      <c r="N705" s="63" t="n">
        <v>0</v>
      </c>
      <c r="O705" s="63" t="n">
        <v>0</v>
      </c>
      <c r="P705" s="63" t="n">
        <v>0</v>
      </c>
      <c r="Q705" s="63" t="n">
        <v>0</v>
      </c>
      <c r="R705" s="63" t="n">
        <v>0</v>
      </c>
      <c r="S705" s="63" t="n">
        <v>0</v>
      </c>
      <c r="T705" s="63" t="n">
        <v>0</v>
      </c>
      <c r="U705" s="63" t="n">
        <v>0</v>
      </c>
      <c r="V705" s="63" t="n">
        <v>0</v>
      </c>
    </row>
    <row r="706" s="78" customFormat="true" ht="19.35" hidden="false" customHeight="true" outlineLevel="0" collapsed="false">
      <c r="B706" s="86"/>
      <c r="C706" s="29" t="s">
        <v>115</v>
      </c>
      <c r="D706" s="88" t="n">
        <v>934</v>
      </c>
      <c r="E706" s="33" t="s">
        <v>30</v>
      </c>
      <c r="F706" s="33" t="s">
        <v>30</v>
      </c>
      <c r="G706" s="73" t="n">
        <v>5270000590</v>
      </c>
      <c r="H706" s="33" t="s">
        <v>116</v>
      </c>
      <c r="I706" s="63" t="n">
        <f aca="false">SUM(J706:V706)</f>
        <v>9100</v>
      </c>
      <c r="J706" s="63" t="n">
        <v>7900</v>
      </c>
      <c r="K706" s="63" t="n">
        <v>1200</v>
      </c>
      <c r="L706" s="63" t="n">
        <v>0</v>
      </c>
      <c r="M706" s="63" t="n">
        <v>0</v>
      </c>
      <c r="N706" s="63" t="n">
        <v>0</v>
      </c>
      <c r="O706" s="63" t="n">
        <v>0</v>
      </c>
      <c r="P706" s="63" t="n">
        <v>0</v>
      </c>
      <c r="Q706" s="63" t="n">
        <v>0</v>
      </c>
      <c r="R706" s="63" t="n">
        <v>0</v>
      </c>
      <c r="S706" s="63" t="n">
        <v>0</v>
      </c>
      <c r="T706" s="63" t="n">
        <v>0</v>
      </c>
      <c r="U706" s="63" t="n">
        <v>0</v>
      </c>
      <c r="V706" s="63" t="n">
        <v>0</v>
      </c>
    </row>
    <row r="707" s="78" customFormat="true" ht="35.2" hidden="false" customHeight="true" outlineLevel="0" collapsed="false">
      <c r="B707" s="86"/>
      <c r="C707" s="29" t="s">
        <v>159</v>
      </c>
      <c r="D707" s="88" t="n">
        <v>934</v>
      </c>
      <c r="E707" s="33" t="s">
        <v>30</v>
      </c>
      <c r="F707" s="33" t="s">
        <v>30</v>
      </c>
      <c r="G707" s="73" t="n">
        <v>5280000000</v>
      </c>
      <c r="H707" s="33"/>
      <c r="I707" s="63" t="n">
        <f aca="false">SUM(J707:V707)</f>
        <v>3384900</v>
      </c>
      <c r="J707" s="63" t="n">
        <f aca="false">J708</f>
        <v>2247500</v>
      </c>
      <c r="K707" s="63" t="n">
        <f aca="false">K708</f>
        <v>1137400</v>
      </c>
      <c r="L707" s="63" t="n">
        <f aca="false">L708</f>
        <v>0</v>
      </c>
      <c r="M707" s="63" t="n">
        <f aca="false">M708</f>
        <v>0</v>
      </c>
      <c r="N707" s="63" t="n">
        <f aca="false">N708</f>
        <v>0</v>
      </c>
      <c r="O707" s="63" t="n">
        <f aca="false">O708</f>
        <v>0</v>
      </c>
      <c r="P707" s="63" t="n">
        <f aca="false">P708</f>
        <v>0</v>
      </c>
      <c r="Q707" s="63" t="n">
        <f aca="false">Q708</f>
        <v>0</v>
      </c>
      <c r="R707" s="63" t="n">
        <f aca="false">R708</f>
        <v>0</v>
      </c>
      <c r="S707" s="63" t="n">
        <f aca="false">S708</f>
        <v>0</v>
      </c>
      <c r="T707" s="63" t="n">
        <f aca="false">T708</f>
        <v>0</v>
      </c>
      <c r="U707" s="63" t="n">
        <f aca="false">U708</f>
        <v>0</v>
      </c>
      <c r="V707" s="63" t="n">
        <f aca="false">V708</f>
        <v>0</v>
      </c>
    </row>
    <row r="708" s="78" customFormat="true" ht="35.2" hidden="false" customHeight="true" outlineLevel="0" collapsed="false">
      <c r="B708" s="86"/>
      <c r="C708" s="29" t="s">
        <v>160</v>
      </c>
      <c r="D708" s="88" t="n">
        <v>934</v>
      </c>
      <c r="E708" s="33" t="s">
        <v>30</v>
      </c>
      <c r="F708" s="33" t="s">
        <v>30</v>
      </c>
      <c r="G708" s="73" t="n">
        <v>5280000590</v>
      </c>
      <c r="H708" s="33"/>
      <c r="I708" s="63" t="n">
        <f aca="false">SUM(J708:V708)</f>
        <v>3384900</v>
      </c>
      <c r="J708" s="63" t="n">
        <f aca="false">J709+J710+J711</f>
        <v>2247500</v>
      </c>
      <c r="K708" s="63" t="n">
        <f aca="false">K709+K710+K711</f>
        <v>1137400</v>
      </c>
      <c r="L708" s="63" t="n">
        <f aca="false">L709+L710+L711</f>
        <v>0</v>
      </c>
      <c r="M708" s="63" t="n">
        <f aca="false">M709+M710+M711</f>
        <v>0</v>
      </c>
      <c r="N708" s="63" t="n">
        <f aca="false">N709+N710+N711</f>
        <v>0</v>
      </c>
      <c r="O708" s="63" t="n">
        <f aca="false">O709+O710+O711</f>
        <v>0</v>
      </c>
      <c r="P708" s="63" t="n">
        <f aca="false">P709+P710+P711</f>
        <v>0</v>
      </c>
      <c r="Q708" s="63" t="n">
        <f aca="false">Q709+Q710+Q711</f>
        <v>0</v>
      </c>
      <c r="R708" s="63" t="n">
        <f aca="false">R709+R710+R711</f>
        <v>0</v>
      </c>
      <c r="S708" s="63" t="n">
        <f aca="false">S709+S710+S711</f>
        <v>0</v>
      </c>
      <c r="T708" s="63" t="n">
        <f aca="false">T709+T710+T711</f>
        <v>0</v>
      </c>
      <c r="U708" s="63" t="n">
        <f aca="false">U709+U710+U711</f>
        <v>0</v>
      </c>
      <c r="V708" s="63" t="n">
        <f aca="false">V709+V710+V711</f>
        <v>0</v>
      </c>
    </row>
    <row r="709" s="78" customFormat="true" ht="67.2" hidden="false" customHeight="true" outlineLevel="0" collapsed="false">
      <c r="B709" s="86"/>
      <c r="C709" s="29" t="s">
        <v>108</v>
      </c>
      <c r="D709" s="88" t="n">
        <v>934</v>
      </c>
      <c r="E709" s="33" t="s">
        <v>30</v>
      </c>
      <c r="F709" s="33" t="s">
        <v>30</v>
      </c>
      <c r="G709" s="73" t="n">
        <v>5280000590</v>
      </c>
      <c r="H709" s="33" t="s">
        <v>109</v>
      </c>
      <c r="I709" s="63" t="n">
        <f aca="false">SUM(J709:V709)</f>
        <v>3255000</v>
      </c>
      <c r="J709" s="63" t="n">
        <v>2084500</v>
      </c>
      <c r="K709" s="63" t="n">
        <v>1170500</v>
      </c>
      <c r="L709" s="63" t="n">
        <v>0</v>
      </c>
      <c r="M709" s="63" t="n">
        <v>0</v>
      </c>
      <c r="N709" s="63" t="n">
        <v>0</v>
      </c>
      <c r="O709" s="63" t="n">
        <v>0</v>
      </c>
      <c r="P709" s="63" t="n">
        <v>0</v>
      </c>
      <c r="Q709" s="63" t="n">
        <v>0</v>
      </c>
      <c r="R709" s="63" t="n">
        <v>0</v>
      </c>
      <c r="S709" s="63" t="n">
        <v>0</v>
      </c>
      <c r="T709" s="63" t="n">
        <v>0</v>
      </c>
      <c r="U709" s="63" t="n">
        <v>0</v>
      </c>
      <c r="V709" s="63" t="n">
        <v>0</v>
      </c>
    </row>
    <row r="710" s="78" customFormat="true" ht="35.2" hidden="false" customHeight="true" outlineLevel="0" collapsed="false">
      <c r="B710" s="86"/>
      <c r="C710" s="29" t="s">
        <v>111</v>
      </c>
      <c r="D710" s="88" t="n">
        <v>934</v>
      </c>
      <c r="E710" s="33" t="s">
        <v>30</v>
      </c>
      <c r="F710" s="33" t="s">
        <v>30</v>
      </c>
      <c r="G710" s="73" t="n">
        <v>5280000590</v>
      </c>
      <c r="H710" s="33" t="s">
        <v>112</v>
      </c>
      <c r="I710" s="63" t="n">
        <f aca="false">SUM(J710:V710)</f>
        <v>127900</v>
      </c>
      <c r="J710" s="63" t="n">
        <v>161300</v>
      </c>
      <c r="K710" s="63" t="n">
        <v>-33400</v>
      </c>
      <c r="L710" s="63" t="n">
        <v>0</v>
      </c>
      <c r="M710" s="63" t="n">
        <v>0</v>
      </c>
      <c r="N710" s="63" t="n">
        <v>0</v>
      </c>
      <c r="O710" s="63" t="n">
        <v>0</v>
      </c>
      <c r="P710" s="63" t="n">
        <v>0</v>
      </c>
      <c r="Q710" s="63" t="n">
        <v>0</v>
      </c>
      <c r="R710" s="63" t="n">
        <v>0</v>
      </c>
      <c r="S710" s="63" t="n">
        <v>0</v>
      </c>
      <c r="T710" s="63" t="n">
        <v>0</v>
      </c>
      <c r="U710" s="63" t="n">
        <v>0</v>
      </c>
      <c r="V710" s="63" t="n">
        <v>0</v>
      </c>
    </row>
    <row r="711" s="78" customFormat="true" ht="19.35" hidden="false" customHeight="true" outlineLevel="0" collapsed="false">
      <c r="B711" s="86"/>
      <c r="C711" s="29" t="s">
        <v>115</v>
      </c>
      <c r="D711" s="88" t="n">
        <v>934</v>
      </c>
      <c r="E711" s="33" t="s">
        <v>30</v>
      </c>
      <c r="F711" s="33" t="s">
        <v>30</v>
      </c>
      <c r="G711" s="73" t="n">
        <v>5280000590</v>
      </c>
      <c r="H711" s="33" t="s">
        <v>116</v>
      </c>
      <c r="I711" s="63" t="n">
        <f aca="false">SUM(J711:V711)</f>
        <v>2000</v>
      </c>
      <c r="J711" s="63" t="n">
        <v>1700</v>
      </c>
      <c r="K711" s="63" t="n">
        <v>300</v>
      </c>
      <c r="L711" s="63" t="n">
        <v>0</v>
      </c>
      <c r="M711" s="63" t="n">
        <v>0</v>
      </c>
      <c r="N711" s="63" t="n">
        <v>0</v>
      </c>
      <c r="O711" s="63" t="n">
        <v>0</v>
      </c>
      <c r="P711" s="63" t="n">
        <v>0</v>
      </c>
      <c r="Q711" s="63" t="n">
        <v>0</v>
      </c>
      <c r="R711" s="63" t="n">
        <v>0</v>
      </c>
      <c r="S711" s="63" t="n">
        <v>0</v>
      </c>
      <c r="T711" s="63" t="n">
        <v>0</v>
      </c>
      <c r="U711" s="63" t="n">
        <v>0</v>
      </c>
      <c r="V711" s="63" t="n">
        <v>0</v>
      </c>
    </row>
    <row r="712" s="78" customFormat="true" ht="35.2" hidden="false" customHeight="true" outlineLevel="0" collapsed="false">
      <c r="B712" s="86"/>
      <c r="C712" s="29" t="s">
        <v>161</v>
      </c>
      <c r="D712" s="88" t="n">
        <v>934</v>
      </c>
      <c r="E712" s="33" t="s">
        <v>30</v>
      </c>
      <c r="F712" s="33" t="s">
        <v>30</v>
      </c>
      <c r="G712" s="73" t="n">
        <v>5300000000</v>
      </c>
      <c r="H712" s="33"/>
      <c r="I712" s="63" t="n">
        <f aca="false">SUM(J712:V712)</f>
        <v>2686700</v>
      </c>
      <c r="J712" s="63" t="n">
        <f aca="false">J713</f>
        <v>661000</v>
      </c>
      <c r="K712" s="63" t="n">
        <f aca="false">K713</f>
        <v>25700</v>
      </c>
      <c r="L712" s="63" t="n">
        <f aca="false">L713</f>
        <v>0</v>
      </c>
      <c r="M712" s="63" t="n">
        <f aca="false">M713</f>
        <v>0</v>
      </c>
      <c r="N712" s="63" t="n">
        <f aca="false">N713</f>
        <v>0</v>
      </c>
      <c r="O712" s="63" t="n">
        <f aca="false">O713</f>
        <v>0</v>
      </c>
      <c r="P712" s="63" t="n">
        <f aca="false">P713</f>
        <v>0</v>
      </c>
      <c r="Q712" s="63" t="n">
        <f aca="false">Q713</f>
        <v>2000000</v>
      </c>
      <c r="R712" s="63" t="n">
        <f aca="false">R713</f>
        <v>0</v>
      </c>
      <c r="S712" s="63" t="n">
        <f aca="false">S713</f>
        <v>0</v>
      </c>
      <c r="T712" s="63" t="n">
        <f aca="false">T713</f>
        <v>0</v>
      </c>
      <c r="U712" s="63" t="n">
        <f aca="false">U713</f>
        <v>0</v>
      </c>
      <c r="V712" s="63" t="n">
        <f aca="false">V713</f>
        <v>0</v>
      </c>
    </row>
    <row r="713" s="78" customFormat="true" ht="19.35" hidden="false" customHeight="true" outlineLevel="0" collapsed="false">
      <c r="B713" s="86"/>
      <c r="C713" s="29" t="s">
        <v>164</v>
      </c>
      <c r="D713" s="88" t="n">
        <v>934</v>
      </c>
      <c r="E713" s="33" t="s">
        <v>30</v>
      </c>
      <c r="F713" s="33" t="s">
        <v>30</v>
      </c>
      <c r="G713" s="73" t="n">
        <v>5320000000</v>
      </c>
      <c r="H713" s="33"/>
      <c r="I713" s="63" t="n">
        <f aca="false">SUM(J713:V713)</f>
        <v>2686700</v>
      </c>
      <c r="J713" s="63" t="n">
        <f aca="false">J714</f>
        <v>661000</v>
      </c>
      <c r="K713" s="63" t="n">
        <f aca="false">K714</f>
        <v>25700</v>
      </c>
      <c r="L713" s="63" t="n">
        <f aca="false">L714</f>
        <v>0</v>
      </c>
      <c r="M713" s="63" t="n">
        <f aca="false">M714</f>
        <v>0</v>
      </c>
      <c r="N713" s="63" t="n">
        <f aca="false">N714</f>
        <v>0</v>
      </c>
      <c r="O713" s="63" t="n">
        <f aca="false">O714</f>
        <v>0</v>
      </c>
      <c r="P713" s="63" t="n">
        <f aca="false">P714</f>
        <v>0</v>
      </c>
      <c r="Q713" s="63" t="n">
        <f aca="false">Q714+Q717</f>
        <v>2000000</v>
      </c>
      <c r="R713" s="63" t="n">
        <f aca="false">R714+R717</f>
        <v>0</v>
      </c>
      <c r="S713" s="63" t="n">
        <f aca="false">S714+S717</f>
        <v>0</v>
      </c>
      <c r="T713" s="63" t="n">
        <f aca="false">T714+T717</f>
        <v>0</v>
      </c>
      <c r="U713" s="63" t="n">
        <f aca="false">U714+U717</f>
        <v>0</v>
      </c>
      <c r="V713" s="63" t="n">
        <f aca="false">V714</f>
        <v>0</v>
      </c>
    </row>
    <row r="714" s="78" customFormat="true" ht="19.35" hidden="false" customHeight="true" outlineLevel="0" collapsed="false">
      <c r="B714" s="86"/>
      <c r="C714" s="29" t="s">
        <v>165</v>
      </c>
      <c r="D714" s="88" t="n">
        <v>934</v>
      </c>
      <c r="E714" s="33" t="s">
        <v>30</v>
      </c>
      <c r="F714" s="33" t="s">
        <v>30</v>
      </c>
      <c r="G714" s="73" t="n">
        <v>5320010350</v>
      </c>
      <c r="H714" s="33"/>
      <c r="I714" s="63" t="n">
        <f aca="false">SUM(J714:V714)</f>
        <v>1486700</v>
      </c>
      <c r="J714" s="63" t="n">
        <f aca="false">J716+J715</f>
        <v>661000</v>
      </c>
      <c r="K714" s="63" t="n">
        <f aca="false">K716+K715</f>
        <v>25700</v>
      </c>
      <c r="L714" s="63" t="n">
        <f aca="false">L716+L715</f>
        <v>0</v>
      </c>
      <c r="M714" s="63" t="n">
        <f aca="false">M716+M715</f>
        <v>0</v>
      </c>
      <c r="N714" s="63" t="n">
        <f aca="false">N716+N715</f>
        <v>0</v>
      </c>
      <c r="O714" s="63" t="n">
        <f aca="false">O716+O715</f>
        <v>0</v>
      </c>
      <c r="P714" s="63" t="n">
        <f aca="false">P716+P715</f>
        <v>0</v>
      </c>
      <c r="Q714" s="63" t="n">
        <f aca="false">Q716+Q715</f>
        <v>800000</v>
      </c>
      <c r="R714" s="63" t="n">
        <f aca="false">R716+R715</f>
        <v>0</v>
      </c>
      <c r="S714" s="63" t="n">
        <f aca="false">S716+S715</f>
        <v>0</v>
      </c>
      <c r="T714" s="63" t="n">
        <f aca="false">T716+T715</f>
        <v>0</v>
      </c>
      <c r="U714" s="63" t="n">
        <f aca="false">U716+U715</f>
        <v>0</v>
      </c>
      <c r="V714" s="63" t="n">
        <f aca="false">V716+V715</f>
        <v>0</v>
      </c>
    </row>
    <row r="715" s="78" customFormat="true" ht="67.2" hidden="false" customHeight="true" outlineLevel="0" collapsed="false">
      <c r="B715" s="86"/>
      <c r="C715" s="29" t="s">
        <v>108</v>
      </c>
      <c r="D715" s="88" t="n">
        <v>934</v>
      </c>
      <c r="E715" s="33" t="s">
        <v>30</v>
      </c>
      <c r="F715" s="33" t="s">
        <v>30</v>
      </c>
      <c r="G715" s="73" t="n">
        <v>5320010350</v>
      </c>
      <c r="H715" s="33" t="s">
        <v>109</v>
      </c>
      <c r="I715" s="63" t="n">
        <f aca="false">SUM(J715:V715)</f>
        <v>220000</v>
      </c>
      <c r="J715" s="63" t="n">
        <v>100000</v>
      </c>
      <c r="K715" s="63" t="n">
        <v>0</v>
      </c>
      <c r="L715" s="63" t="n">
        <v>0</v>
      </c>
      <c r="M715" s="63" t="n">
        <v>0</v>
      </c>
      <c r="N715" s="63" t="n">
        <v>0</v>
      </c>
      <c r="O715" s="63" t="n">
        <v>0</v>
      </c>
      <c r="P715" s="63" t="n">
        <v>20000</v>
      </c>
      <c r="Q715" s="63" t="n">
        <v>100000</v>
      </c>
      <c r="R715" s="63"/>
      <c r="S715" s="63"/>
      <c r="T715" s="63"/>
      <c r="U715" s="63"/>
      <c r="V715" s="63" t="n">
        <v>0</v>
      </c>
    </row>
    <row r="716" s="78" customFormat="true" ht="35.2" hidden="false" customHeight="true" outlineLevel="0" collapsed="false">
      <c r="B716" s="86"/>
      <c r="C716" s="29" t="s">
        <v>111</v>
      </c>
      <c r="D716" s="88" t="n">
        <v>934</v>
      </c>
      <c r="E716" s="33" t="s">
        <v>30</v>
      </c>
      <c r="F716" s="33" t="s">
        <v>30</v>
      </c>
      <c r="G716" s="73" t="n">
        <v>5320010350</v>
      </c>
      <c r="H716" s="33" t="s">
        <v>112</v>
      </c>
      <c r="I716" s="63" t="n">
        <f aca="false">SUM(J716:V716)</f>
        <v>1266700</v>
      </c>
      <c r="J716" s="63" t="n">
        <v>561000</v>
      </c>
      <c r="K716" s="63" t="n">
        <v>25700</v>
      </c>
      <c r="L716" s="63" t="n">
        <v>0</v>
      </c>
      <c r="M716" s="63" t="n">
        <v>0</v>
      </c>
      <c r="N716" s="63" t="n">
        <v>0</v>
      </c>
      <c r="O716" s="63" t="n">
        <v>0</v>
      </c>
      <c r="P716" s="63" t="n">
        <v>-20000</v>
      </c>
      <c r="Q716" s="63" t="n">
        <v>700000</v>
      </c>
      <c r="R716" s="63"/>
      <c r="S716" s="63"/>
      <c r="T716" s="63"/>
      <c r="U716" s="63"/>
      <c r="V716" s="63" t="n">
        <v>0</v>
      </c>
    </row>
    <row r="717" s="78" customFormat="true" ht="35.2" hidden="false" customHeight="true" outlineLevel="0" collapsed="false">
      <c r="B717" s="86"/>
      <c r="C717" s="29" t="s">
        <v>166</v>
      </c>
      <c r="D717" s="88" t="n">
        <v>934</v>
      </c>
      <c r="E717" s="33" t="s">
        <v>30</v>
      </c>
      <c r="F717" s="33" t="s">
        <v>30</v>
      </c>
      <c r="G717" s="73" t="n">
        <v>5320010360</v>
      </c>
      <c r="H717" s="33"/>
      <c r="I717" s="63" t="n">
        <f aca="false">SUM(J717:V717)</f>
        <v>1200000</v>
      </c>
      <c r="J717" s="63"/>
      <c r="K717" s="63"/>
      <c r="L717" s="63"/>
      <c r="M717" s="63"/>
      <c r="N717" s="63"/>
      <c r="O717" s="63"/>
      <c r="P717" s="63"/>
      <c r="Q717" s="63" t="n">
        <f aca="false">Q718</f>
        <v>1200000</v>
      </c>
      <c r="R717" s="63" t="n">
        <f aca="false">R718</f>
        <v>0</v>
      </c>
      <c r="S717" s="63" t="n">
        <f aca="false">S718</f>
        <v>0</v>
      </c>
      <c r="T717" s="63" t="n">
        <f aca="false">T718</f>
        <v>0</v>
      </c>
      <c r="U717" s="63" t="n">
        <f aca="false">U718</f>
        <v>0</v>
      </c>
      <c r="V717" s="63"/>
    </row>
    <row r="718" s="78" customFormat="true" ht="67.2" hidden="false" customHeight="true" outlineLevel="0" collapsed="false">
      <c r="B718" s="86"/>
      <c r="C718" s="29" t="s">
        <v>108</v>
      </c>
      <c r="D718" s="88" t="n">
        <v>934</v>
      </c>
      <c r="E718" s="33" t="s">
        <v>30</v>
      </c>
      <c r="F718" s="33" t="s">
        <v>30</v>
      </c>
      <c r="G718" s="73" t="n">
        <v>5320010360</v>
      </c>
      <c r="H718" s="33" t="s">
        <v>109</v>
      </c>
      <c r="I718" s="63" t="n">
        <f aca="false">SUM(J718:V718)</f>
        <v>1200000</v>
      </c>
      <c r="J718" s="63"/>
      <c r="K718" s="63"/>
      <c r="L718" s="63"/>
      <c r="M718" s="63"/>
      <c r="N718" s="63"/>
      <c r="O718" s="63"/>
      <c r="P718" s="63"/>
      <c r="Q718" s="63" t="n">
        <v>1200000</v>
      </c>
      <c r="R718" s="63"/>
      <c r="S718" s="63"/>
      <c r="T718" s="63"/>
      <c r="U718" s="63"/>
      <c r="V718" s="63"/>
    </row>
    <row r="719" s="78" customFormat="true" ht="35.2" hidden="false" customHeight="true" outlineLevel="0" collapsed="false">
      <c r="B719" s="86"/>
      <c r="C719" s="29" t="s">
        <v>258</v>
      </c>
      <c r="D719" s="88" t="n">
        <v>934</v>
      </c>
      <c r="E719" s="33" t="s">
        <v>30</v>
      </c>
      <c r="F719" s="33" t="s">
        <v>30</v>
      </c>
      <c r="G719" s="73" t="n">
        <v>6200000000</v>
      </c>
      <c r="H719" s="66"/>
      <c r="I719" s="63" t="n">
        <f aca="false">SUM(J719:V719)</f>
        <v>150000</v>
      </c>
      <c r="J719" s="63"/>
      <c r="K719" s="63"/>
      <c r="L719" s="63"/>
      <c r="M719" s="63"/>
      <c r="N719" s="63"/>
      <c r="O719" s="63"/>
      <c r="P719" s="63"/>
      <c r="Q719" s="63" t="n">
        <f aca="false">Q720</f>
        <v>150000</v>
      </c>
      <c r="R719" s="63" t="n">
        <f aca="false">R720</f>
        <v>0</v>
      </c>
      <c r="S719" s="63" t="n">
        <f aca="false">S720</f>
        <v>0</v>
      </c>
      <c r="T719" s="63" t="n">
        <f aca="false">T720</f>
        <v>0</v>
      </c>
      <c r="U719" s="63" t="n">
        <f aca="false">U720</f>
        <v>0</v>
      </c>
      <c r="V719" s="63"/>
    </row>
    <row r="720" s="78" customFormat="true" ht="35.2" hidden="false" customHeight="true" outlineLevel="0" collapsed="false">
      <c r="B720" s="86"/>
      <c r="C720" s="29" t="s">
        <v>258</v>
      </c>
      <c r="D720" s="88" t="n">
        <v>934</v>
      </c>
      <c r="E720" s="33" t="s">
        <v>30</v>
      </c>
      <c r="F720" s="33" t="s">
        <v>30</v>
      </c>
      <c r="G720" s="73" t="n">
        <v>6200010150</v>
      </c>
      <c r="H720" s="66"/>
      <c r="I720" s="63" t="n">
        <f aca="false">SUM(J720:V720)</f>
        <v>150000</v>
      </c>
      <c r="J720" s="63"/>
      <c r="K720" s="63"/>
      <c r="L720" s="63"/>
      <c r="M720" s="63"/>
      <c r="N720" s="63"/>
      <c r="O720" s="63"/>
      <c r="P720" s="63"/>
      <c r="Q720" s="63" t="n">
        <f aca="false">Q721</f>
        <v>150000</v>
      </c>
      <c r="R720" s="63" t="n">
        <f aca="false">R721</f>
        <v>0</v>
      </c>
      <c r="S720" s="63" t="n">
        <f aca="false">S721</f>
        <v>0</v>
      </c>
      <c r="T720" s="63" t="n">
        <f aca="false">T721</f>
        <v>0</v>
      </c>
      <c r="U720" s="63" t="n">
        <f aca="false">U721</f>
        <v>0</v>
      </c>
      <c r="V720" s="63"/>
    </row>
    <row r="721" s="78" customFormat="true" ht="35.2" hidden="false" customHeight="true" outlineLevel="0" collapsed="false">
      <c r="B721" s="86"/>
      <c r="C721" s="29" t="s">
        <v>111</v>
      </c>
      <c r="D721" s="88" t="n">
        <v>934</v>
      </c>
      <c r="E721" s="33" t="s">
        <v>30</v>
      </c>
      <c r="F721" s="33" t="s">
        <v>30</v>
      </c>
      <c r="G721" s="73" t="n">
        <v>6200010150</v>
      </c>
      <c r="H721" s="66" t="n">
        <v>200</v>
      </c>
      <c r="I721" s="63" t="n">
        <f aca="false">SUM(J721:V721)</f>
        <v>150000</v>
      </c>
      <c r="J721" s="63"/>
      <c r="K721" s="63"/>
      <c r="L721" s="63"/>
      <c r="M721" s="63"/>
      <c r="N721" s="63"/>
      <c r="O721" s="63"/>
      <c r="P721" s="63"/>
      <c r="Q721" s="63" t="n">
        <v>150000</v>
      </c>
      <c r="R721" s="63"/>
      <c r="S721" s="63"/>
      <c r="T721" s="63"/>
      <c r="U721" s="63"/>
      <c r="V721" s="63"/>
    </row>
    <row r="722" s="78" customFormat="true" ht="19.35" hidden="false" customHeight="true" outlineLevel="0" collapsed="false">
      <c r="B722" s="86"/>
      <c r="C722" s="29" t="s">
        <v>64</v>
      </c>
      <c r="D722" s="88" t="n">
        <v>934</v>
      </c>
      <c r="E722" s="33" t="s">
        <v>30</v>
      </c>
      <c r="F722" s="33" t="s">
        <v>40</v>
      </c>
      <c r="G722" s="73"/>
      <c r="H722" s="33"/>
      <c r="I722" s="63" t="n">
        <f aca="false">SUM(J722:V722)</f>
        <v>2144100</v>
      </c>
      <c r="J722" s="63" t="n">
        <f aca="false">J723</f>
        <v>1406100</v>
      </c>
      <c r="K722" s="63" t="n">
        <f aca="false">K723</f>
        <v>738000</v>
      </c>
      <c r="L722" s="63" t="n">
        <f aca="false">L723</f>
        <v>0</v>
      </c>
      <c r="M722" s="63" t="n">
        <f aca="false">M723</f>
        <v>0</v>
      </c>
      <c r="N722" s="63" t="n">
        <f aca="false">N723</f>
        <v>0</v>
      </c>
      <c r="O722" s="63" t="n">
        <f aca="false">O723</f>
        <v>0</v>
      </c>
      <c r="P722" s="63" t="n">
        <f aca="false">P723</f>
        <v>0</v>
      </c>
      <c r="Q722" s="63" t="n">
        <f aca="false">Q723</f>
        <v>0</v>
      </c>
      <c r="R722" s="63" t="n">
        <f aca="false">R723</f>
        <v>0</v>
      </c>
      <c r="S722" s="63" t="n">
        <f aca="false">S723</f>
        <v>0</v>
      </c>
      <c r="T722" s="63" t="n">
        <f aca="false">T723</f>
        <v>0</v>
      </c>
      <c r="U722" s="63" t="n">
        <f aca="false">U723</f>
        <v>0</v>
      </c>
      <c r="V722" s="63" t="n">
        <f aca="false">V723</f>
        <v>0</v>
      </c>
    </row>
    <row r="723" s="78" customFormat="true" ht="19.35" hidden="false" customHeight="true" outlineLevel="0" collapsed="false">
      <c r="B723" s="86"/>
      <c r="C723" s="29" t="s">
        <v>105</v>
      </c>
      <c r="D723" s="88" t="n">
        <v>934</v>
      </c>
      <c r="E723" s="33" t="s">
        <v>30</v>
      </c>
      <c r="F723" s="33" t="s">
        <v>40</v>
      </c>
      <c r="G723" s="73" t="n">
        <v>5000000000</v>
      </c>
      <c r="H723" s="33"/>
      <c r="I723" s="63" t="n">
        <f aca="false">SUM(J723:V723)</f>
        <v>2144100</v>
      </c>
      <c r="J723" s="63" t="n">
        <f aca="false">J724</f>
        <v>1406100</v>
      </c>
      <c r="K723" s="63" t="n">
        <f aca="false">K724</f>
        <v>738000</v>
      </c>
      <c r="L723" s="63" t="n">
        <f aca="false">L724</f>
        <v>0</v>
      </c>
      <c r="M723" s="63" t="n">
        <f aca="false">M724</f>
        <v>0</v>
      </c>
      <c r="N723" s="63" t="n">
        <f aca="false">N724</f>
        <v>0</v>
      </c>
      <c r="O723" s="63" t="n">
        <f aca="false">O724</f>
        <v>0</v>
      </c>
      <c r="P723" s="63" t="n">
        <f aca="false">P724</f>
        <v>0</v>
      </c>
      <c r="Q723" s="63" t="n">
        <f aca="false">Q724</f>
        <v>0</v>
      </c>
      <c r="R723" s="63" t="n">
        <f aca="false">R724</f>
        <v>0</v>
      </c>
      <c r="S723" s="63" t="n">
        <f aca="false">S724</f>
        <v>0</v>
      </c>
      <c r="T723" s="63" t="n">
        <f aca="false">T724</f>
        <v>0</v>
      </c>
      <c r="U723" s="63" t="n">
        <f aca="false">U724</f>
        <v>0</v>
      </c>
      <c r="V723" s="63" t="n">
        <f aca="false">V724</f>
        <v>0</v>
      </c>
    </row>
    <row r="724" s="78" customFormat="true" ht="35.2" hidden="false" customHeight="true" outlineLevel="0" collapsed="false">
      <c r="B724" s="86"/>
      <c r="C724" s="29" t="s">
        <v>114</v>
      </c>
      <c r="D724" s="88" t="n">
        <v>934</v>
      </c>
      <c r="E724" s="33" t="s">
        <v>30</v>
      </c>
      <c r="F724" s="33" t="s">
        <v>40</v>
      </c>
      <c r="G724" s="73" t="n">
        <v>5020000000</v>
      </c>
      <c r="H724" s="33"/>
      <c r="I724" s="63" t="n">
        <f aca="false">SUM(J724:V724)</f>
        <v>2144100</v>
      </c>
      <c r="J724" s="63" t="n">
        <f aca="false">J725</f>
        <v>1406100</v>
      </c>
      <c r="K724" s="63" t="n">
        <f aca="false">K725</f>
        <v>738000</v>
      </c>
      <c r="L724" s="63" t="n">
        <f aca="false">L725</f>
        <v>0</v>
      </c>
      <c r="M724" s="63" t="n">
        <f aca="false">M725</f>
        <v>0</v>
      </c>
      <c r="N724" s="63" t="n">
        <f aca="false">N725</f>
        <v>0</v>
      </c>
      <c r="O724" s="63" t="n">
        <f aca="false">O725</f>
        <v>0</v>
      </c>
      <c r="P724" s="63" t="n">
        <f aca="false">P725</f>
        <v>0</v>
      </c>
      <c r="Q724" s="63" t="n">
        <f aca="false">Q725</f>
        <v>0</v>
      </c>
      <c r="R724" s="63" t="n">
        <f aca="false">R725</f>
        <v>0</v>
      </c>
      <c r="S724" s="63" t="n">
        <f aca="false">S725</f>
        <v>0</v>
      </c>
      <c r="T724" s="63" t="n">
        <f aca="false">T725</f>
        <v>0</v>
      </c>
      <c r="U724" s="63" t="n">
        <f aca="false">U725</f>
        <v>0</v>
      </c>
      <c r="V724" s="63" t="n">
        <f aca="false">V725</f>
        <v>0</v>
      </c>
    </row>
    <row r="725" s="78" customFormat="true" ht="35.2" hidden="false" customHeight="true" outlineLevel="0" collapsed="false">
      <c r="B725" s="86"/>
      <c r="C725" s="29" t="s">
        <v>402</v>
      </c>
      <c r="D725" s="88" t="n">
        <v>934</v>
      </c>
      <c r="E725" s="33" t="s">
        <v>30</v>
      </c>
      <c r="F725" s="33" t="s">
        <v>40</v>
      </c>
      <c r="G725" s="73" t="n">
        <v>5020000190</v>
      </c>
      <c r="H725" s="33"/>
      <c r="I725" s="63" t="n">
        <f aca="false">SUM(J725:V725)</f>
        <v>2144100</v>
      </c>
      <c r="J725" s="63" t="n">
        <f aca="false">J726+J727+J728</f>
        <v>1406100</v>
      </c>
      <c r="K725" s="63" t="n">
        <f aca="false">K726+K727+K728</f>
        <v>738000</v>
      </c>
      <c r="L725" s="63" t="n">
        <f aca="false">L726+L727+L728</f>
        <v>0</v>
      </c>
      <c r="M725" s="63" t="n">
        <f aca="false">M726+M727+M728</f>
        <v>0</v>
      </c>
      <c r="N725" s="63" t="n">
        <f aca="false">N726+N727+N728</f>
        <v>0</v>
      </c>
      <c r="O725" s="63" t="n">
        <f aca="false">O726+O727+O728</f>
        <v>0</v>
      </c>
      <c r="P725" s="63" t="n">
        <f aca="false">P726+P727+P728</f>
        <v>0</v>
      </c>
      <c r="Q725" s="63" t="n">
        <f aca="false">Q726+Q727+Q728</f>
        <v>0</v>
      </c>
      <c r="R725" s="63" t="n">
        <f aca="false">R726+R727+R728</f>
        <v>0</v>
      </c>
      <c r="S725" s="63" t="n">
        <f aca="false">S726+S727+S728</f>
        <v>0</v>
      </c>
      <c r="T725" s="63" t="n">
        <f aca="false">T726+T727+T728</f>
        <v>0</v>
      </c>
      <c r="U725" s="63" t="n">
        <f aca="false">U726+U727+U728</f>
        <v>0</v>
      </c>
      <c r="V725" s="63" t="n">
        <f aca="false">V726+V727+V728</f>
        <v>0</v>
      </c>
    </row>
    <row r="726" s="78" customFormat="true" ht="67.2" hidden="false" customHeight="true" outlineLevel="0" collapsed="false">
      <c r="B726" s="86"/>
      <c r="C726" s="29" t="s">
        <v>108</v>
      </c>
      <c r="D726" s="88" t="n">
        <v>934</v>
      </c>
      <c r="E726" s="33" t="s">
        <v>30</v>
      </c>
      <c r="F726" s="33" t="s">
        <v>40</v>
      </c>
      <c r="G726" s="73" t="n">
        <v>5020000190</v>
      </c>
      <c r="H726" s="33" t="s">
        <v>109</v>
      </c>
      <c r="I726" s="63" t="n">
        <f aca="false">SUM(J726:V726)</f>
        <v>2142100</v>
      </c>
      <c r="J726" s="63" t="n">
        <v>1404400</v>
      </c>
      <c r="K726" s="63" t="n">
        <v>737700</v>
      </c>
      <c r="L726" s="63" t="n">
        <v>0</v>
      </c>
      <c r="M726" s="63" t="n">
        <v>0</v>
      </c>
      <c r="N726" s="63" t="n">
        <v>0</v>
      </c>
      <c r="O726" s="63" t="n">
        <v>0</v>
      </c>
      <c r="P726" s="63" t="n">
        <v>0</v>
      </c>
      <c r="Q726" s="63" t="n">
        <v>0</v>
      </c>
      <c r="R726" s="63" t="n">
        <v>0</v>
      </c>
      <c r="S726" s="63" t="n">
        <v>0</v>
      </c>
      <c r="T726" s="63" t="n">
        <v>0</v>
      </c>
      <c r="U726" s="63" t="n">
        <v>0</v>
      </c>
      <c r="V726" s="63" t="n">
        <v>0</v>
      </c>
    </row>
    <row r="727" s="78" customFormat="true" ht="35.2" hidden="true" customHeight="true" outlineLevel="0" collapsed="false">
      <c r="B727" s="86"/>
      <c r="C727" s="29" t="s">
        <v>111</v>
      </c>
      <c r="D727" s="88" t="n">
        <v>934</v>
      </c>
      <c r="E727" s="33" t="s">
        <v>30</v>
      </c>
      <c r="F727" s="33" t="s">
        <v>40</v>
      </c>
      <c r="G727" s="73" t="n">
        <v>5020000190</v>
      </c>
      <c r="H727" s="33" t="s">
        <v>112</v>
      </c>
      <c r="I727" s="63" t="n">
        <f aca="false">SUM(J727:V727)</f>
        <v>0</v>
      </c>
      <c r="J727" s="63" t="n">
        <v>0</v>
      </c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 t="n">
        <v>0</v>
      </c>
    </row>
    <row r="728" s="78" customFormat="true" ht="19.35" hidden="false" customHeight="true" outlineLevel="0" collapsed="false">
      <c r="B728" s="86"/>
      <c r="C728" s="29" t="s">
        <v>115</v>
      </c>
      <c r="D728" s="88" t="n">
        <v>934</v>
      </c>
      <c r="E728" s="33" t="s">
        <v>30</v>
      </c>
      <c r="F728" s="33" t="s">
        <v>40</v>
      </c>
      <c r="G728" s="73" t="n">
        <v>5020000190</v>
      </c>
      <c r="H728" s="33" t="s">
        <v>116</v>
      </c>
      <c r="I728" s="63" t="n">
        <f aca="false">SUM(J728:V728)</f>
        <v>2000</v>
      </c>
      <c r="J728" s="63" t="n">
        <v>1700</v>
      </c>
      <c r="K728" s="63" t="n">
        <v>300</v>
      </c>
      <c r="L728" s="63" t="n">
        <v>0</v>
      </c>
      <c r="M728" s="63" t="n">
        <v>0</v>
      </c>
      <c r="N728" s="63" t="n">
        <v>0</v>
      </c>
      <c r="O728" s="63" t="n">
        <v>0</v>
      </c>
      <c r="P728" s="63" t="n">
        <v>0</v>
      </c>
      <c r="Q728" s="63" t="n">
        <v>0</v>
      </c>
      <c r="R728" s="63" t="n">
        <v>0</v>
      </c>
      <c r="S728" s="63" t="n">
        <v>0</v>
      </c>
      <c r="T728" s="63" t="n">
        <v>0</v>
      </c>
      <c r="U728" s="63" t="n">
        <v>0</v>
      </c>
      <c r="V728" s="63" t="n">
        <v>0</v>
      </c>
    </row>
    <row r="729" s="85" customFormat="true" ht="35.2" hidden="false" customHeight="true" outlineLevel="0" collapsed="false">
      <c r="B729" s="86" t="s">
        <v>244</v>
      </c>
      <c r="C729" s="55" t="s">
        <v>404</v>
      </c>
      <c r="D729" s="109" t="n">
        <v>953</v>
      </c>
      <c r="E729" s="68"/>
      <c r="F729" s="68"/>
      <c r="G729" s="73"/>
      <c r="H729" s="68"/>
      <c r="I729" s="62" t="n">
        <f aca="false">SUM(J729:V729)</f>
        <v>93966700</v>
      </c>
      <c r="J729" s="62" t="n">
        <f aca="false">J736</f>
        <v>95931500</v>
      </c>
      <c r="K729" s="62" t="n">
        <f aca="false">K736</f>
        <v>-2699700</v>
      </c>
      <c r="L729" s="62" t="n">
        <f aca="false">L736</f>
        <v>691800</v>
      </c>
      <c r="M729" s="62" t="n">
        <f aca="false">M736+M730</f>
        <v>43100</v>
      </c>
      <c r="N729" s="62" t="n">
        <f aca="false">N736+N730</f>
        <v>0</v>
      </c>
      <c r="O729" s="62" t="n">
        <f aca="false">O736+O730</f>
        <v>0</v>
      </c>
      <c r="P729" s="62" t="n">
        <f aca="false">P736+P730</f>
        <v>0</v>
      </c>
      <c r="Q729" s="62" t="n">
        <f aca="false">Q736+Q730</f>
        <v>0</v>
      </c>
      <c r="R729" s="62" t="n">
        <f aca="false">R736+R730</f>
        <v>0</v>
      </c>
      <c r="S729" s="62" t="n">
        <f aca="false">S736+S730</f>
        <v>0</v>
      </c>
      <c r="T729" s="62" t="n">
        <f aca="false">T736+T730</f>
        <v>0</v>
      </c>
      <c r="U729" s="62" t="n">
        <f aca="false">U736+U730</f>
        <v>0</v>
      </c>
      <c r="V729" s="62" t="n">
        <f aca="false">V736</f>
        <v>0</v>
      </c>
    </row>
    <row r="730" s="78" customFormat="true" ht="19.35" hidden="false" customHeight="true" outlineLevel="0" collapsed="false">
      <c r="B730" s="111"/>
      <c r="C730" s="29" t="s">
        <v>59</v>
      </c>
      <c r="D730" s="33" t="n">
        <v>953</v>
      </c>
      <c r="E730" s="33" t="s">
        <v>30</v>
      </c>
      <c r="F730" s="33" t="s">
        <v>89</v>
      </c>
      <c r="G730" s="73"/>
      <c r="H730" s="33"/>
      <c r="I730" s="63" t="n">
        <f aca="false">SUM(J730:V730)</f>
        <v>37900</v>
      </c>
      <c r="J730" s="63"/>
      <c r="K730" s="63"/>
      <c r="L730" s="63"/>
      <c r="M730" s="63" t="n">
        <f aca="false">M731</f>
        <v>37900</v>
      </c>
      <c r="N730" s="63" t="n">
        <f aca="false">N731</f>
        <v>0</v>
      </c>
      <c r="O730" s="63" t="n">
        <f aca="false">O731</f>
        <v>0</v>
      </c>
      <c r="P730" s="63" t="n">
        <f aca="false">P731</f>
        <v>0</v>
      </c>
      <c r="Q730" s="63" t="n">
        <f aca="false">Q731</f>
        <v>0</v>
      </c>
      <c r="R730" s="63" t="n">
        <f aca="false">R731</f>
        <v>0</v>
      </c>
      <c r="S730" s="63" t="n">
        <f aca="false">S731</f>
        <v>0</v>
      </c>
      <c r="T730" s="63" t="n">
        <f aca="false">T731</f>
        <v>0</v>
      </c>
      <c r="U730" s="63" t="n">
        <f aca="false">U731</f>
        <v>0</v>
      </c>
      <c r="V730" s="63"/>
    </row>
    <row r="731" s="78" customFormat="true" ht="19.35" hidden="false" customHeight="true" outlineLevel="0" collapsed="false">
      <c r="B731" s="111"/>
      <c r="C731" s="29" t="s">
        <v>63</v>
      </c>
      <c r="D731" s="33" t="n">
        <v>953</v>
      </c>
      <c r="E731" s="33" t="s">
        <v>30</v>
      </c>
      <c r="F731" s="33" t="s">
        <v>30</v>
      </c>
      <c r="G731" s="73"/>
      <c r="H731" s="33"/>
      <c r="I731" s="63" t="n">
        <f aca="false">SUM(J731:V731)</f>
        <v>37900</v>
      </c>
      <c r="J731" s="63"/>
      <c r="K731" s="63"/>
      <c r="L731" s="63"/>
      <c r="M731" s="63" t="n">
        <f aca="false">M732</f>
        <v>37900</v>
      </c>
      <c r="N731" s="63" t="n">
        <f aca="false">N732</f>
        <v>0</v>
      </c>
      <c r="O731" s="63" t="n">
        <f aca="false">O732</f>
        <v>0</v>
      </c>
      <c r="P731" s="63" t="n">
        <f aca="false">P732</f>
        <v>0</v>
      </c>
      <c r="Q731" s="63" t="n">
        <f aca="false">Q732</f>
        <v>0</v>
      </c>
      <c r="R731" s="63" t="n">
        <f aca="false">R732</f>
        <v>0</v>
      </c>
      <c r="S731" s="63" t="n">
        <f aca="false">S732</f>
        <v>0</v>
      </c>
      <c r="T731" s="63" t="n">
        <f aca="false">T732</f>
        <v>0</v>
      </c>
      <c r="U731" s="63" t="n">
        <f aca="false">U732</f>
        <v>0</v>
      </c>
      <c r="V731" s="63"/>
    </row>
    <row r="732" s="78" customFormat="true" ht="35.2" hidden="false" customHeight="true" outlineLevel="0" collapsed="false">
      <c r="B732" s="111"/>
      <c r="C732" s="29" t="s">
        <v>405</v>
      </c>
      <c r="D732" s="33" t="n">
        <v>953</v>
      </c>
      <c r="E732" s="33" t="s">
        <v>30</v>
      </c>
      <c r="F732" s="33" t="s">
        <v>30</v>
      </c>
      <c r="G732" s="73" t="n">
        <v>5300000000</v>
      </c>
      <c r="H732" s="33"/>
      <c r="I732" s="63" t="n">
        <f aca="false">SUM(J732:V732)</f>
        <v>37900</v>
      </c>
      <c r="J732" s="63"/>
      <c r="K732" s="63"/>
      <c r="L732" s="63"/>
      <c r="M732" s="63" t="n">
        <f aca="false">M733</f>
        <v>37900</v>
      </c>
      <c r="N732" s="63" t="n">
        <f aca="false">N733</f>
        <v>0</v>
      </c>
      <c r="O732" s="63" t="n">
        <f aca="false">O733</f>
        <v>0</v>
      </c>
      <c r="P732" s="63" t="n">
        <f aca="false">P733</f>
        <v>0</v>
      </c>
      <c r="Q732" s="63" t="n">
        <f aca="false">Q733</f>
        <v>0</v>
      </c>
      <c r="R732" s="63" t="n">
        <f aca="false">R733</f>
        <v>0</v>
      </c>
      <c r="S732" s="63" t="n">
        <f aca="false">S733</f>
        <v>0</v>
      </c>
      <c r="T732" s="63" t="n">
        <f aca="false">T733</f>
        <v>0</v>
      </c>
      <c r="U732" s="63" t="n">
        <f aca="false">U733</f>
        <v>0</v>
      </c>
      <c r="V732" s="63"/>
    </row>
    <row r="733" s="78" customFormat="true" ht="35.2" hidden="false" customHeight="true" outlineLevel="0" collapsed="false">
      <c r="B733" s="111"/>
      <c r="C733" s="29" t="s">
        <v>162</v>
      </c>
      <c r="D733" s="33" t="n">
        <v>953</v>
      </c>
      <c r="E733" s="33" t="s">
        <v>30</v>
      </c>
      <c r="F733" s="33" t="s">
        <v>30</v>
      </c>
      <c r="G733" s="73" t="n">
        <v>5310000000</v>
      </c>
      <c r="H733" s="33"/>
      <c r="I733" s="63" t="n">
        <f aca="false">SUM(J733:V733)</f>
        <v>37900</v>
      </c>
      <c r="J733" s="63"/>
      <c r="K733" s="63"/>
      <c r="L733" s="63"/>
      <c r="M733" s="63" t="n">
        <f aca="false">M734</f>
        <v>37900</v>
      </c>
      <c r="N733" s="63" t="n">
        <f aca="false">N734</f>
        <v>0</v>
      </c>
      <c r="O733" s="63" t="n">
        <f aca="false">O734</f>
        <v>0</v>
      </c>
      <c r="P733" s="63" t="n">
        <f aca="false">P734</f>
        <v>0</v>
      </c>
      <c r="Q733" s="63" t="n">
        <f aca="false">Q734</f>
        <v>0</v>
      </c>
      <c r="R733" s="63" t="n">
        <f aca="false">R734</f>
        <v>0</v>
      </c>
      <c r="S733" s="63" t="n">
        <f aca="false">S734</f>
        <v>0</v>
      </c>
      <c r="T733" s="63" t="n">
        <f aca="false">T734</f>
        <v>0</v>
      </c>
      <c r="U733" s="63" t="n">
        <f aca="false">U734</f>
        <v>0</v>
      </c>
      <c r="V733" s="63"/>
    </row>
    <row r="734" s="78" customFormat="true" ht="99.2" hidden="false" customHeight="true" outlineLevel="0" collapsed="false">
      <c r="B734" s="111"/>
      <c r="C734" s="29" t="s">
        <v>163</v>
      </c>
      <c r="D734" s="33" t="n">
        <v>953</v>
      </c>
      <c r="E734" s="33" t="s">
        <v>30</v>
      </c>
      <c r="F734" s="33" t="s">
        <v>30</v>
      </c>
      <c r="G734" s="73" t="n">
        <v>5310069120</v>
      </c>
      <c r="H734" s="33"/>
      <c r="I734" s="63" t="n">
        <f aca="false">SUM(J734:V734)</f>
        <v>37900</v>
      </c>
      <c r="J734" s="63"/>
      <c r="K734" s="63"/>
      <c r="L734" s="63"/>
      <c r="M734" s="63" t="n">
        <f aca="false">M735</f>
        <v>37900</v>
      </c>
      <c r="N734" s="63" t="n">
        <f aca="false">N735</f>
        <v>0</v>
      </c>
      <c r="O734" s="63" t="n">
        <f aca="false">O735</f>
        <v>0</v>
      </c>
      <c r="P734" s="63" t="n">
        <f aca="false">P735</f>
        <v>0</v>
      </c>
      <c r="Q734" s="63" t="n">
        <f aca="false">Q735</f>
        <v>0</v>
      </c>
      <c r="R734" s="63" t="n">
        <f aca="false">R735</f>
        <v>0</v>
      </c>
      <c r="S734" s="63" t="n">
        <f aca="false">S735</f>
        <v>0</v>
      </c>
      <c r="T734" s="63" t="n">
        <f aca="false">T735</f>
        <v>0</v>
      </c>
      <c r="U734" s="63" t="n">
        <f aca="false">U735</f>
        <v>0</v>
      </c>
      <c r="V734" s="63"/>
    </row>
    <row r="735" s="78" customFormat="true" ht="35.2" hidden="false" customHeight="true" outlineLevel="0" collapsed="false">
      <c r="B735" s="111"/>
      <c r="C735" s="29" t="s">
        <v>111</v>
      </c>
      <c r="D735" s="33" t="n">
        <v>953</v>
      </c>
      <c r="E735" s="33" t="s">
        <v>30</v>
      </c>
      <c r="F735" s="33" t="s">
        <v>30</v>
      </c>
      <c r="G735" s="73" t="n">
        <v>5310069120</v>
      </c>
      <c r="H735" s="33" t="s">
        <v>112</v>
      </c>
      <c r="I735" s="63" t="n">
        <f aca="false">SUM(J735:V735)</f>
        <v>37900</v>
      </c>
      <c r="J735" s="63"/>
      <c r="K735" s="63"/>
      <c r="L735" s="63"/>
      <c r="M735" s="63" t="n">
        <v>37900</v>
      </c>
      <c r="N735" s="63" t="n">
        <v>0</v>
      </c>
      <c r="O735" s="63" t="n">
        <v>0</v>
      </c>
      <c r="P735" s="63" t="n">
        <v>0</v>
      </c>
      <c r="Q735" s="63" t="n">
        <v>0</v>
      </c>
      <c r="R735" s="63" t="n">
        <v>0</v>
      </c>
      <c r="S735" s="63" t="n">
        <v>0</v>
      </c>
      <c r="T735" s="63" t="n">
        <v>0</v>
      </c>
      <c r="U735" s="63" t="n">
        <v>0</v>
      </c>
      <c r="V735" s="63"/>
    </row>
    <row r="736" s="78" customFormat="true" ht="19.35" hidden="false" customHeight="true" outlineLevel="0" collapsed="false">
      <c r="B736" s="111"/>
      <c r="C736" s="29" t="s">
        <v>75</v>
      </c>
      <c r="D736" s="33" t="n">
        <v>953</v>
      </c>
      <c r="E736" s="33" t="s">
        <v>42</v>
      </c>
      <c r="F736" s="33" t="s">
        <v>89</v>
      </c>
      <c r="G736" s="73"/>
      <c r="H736" s="33"/>
      <c r="I736" s="63" t="n">
        <f aca="false">SUM(J736:V736)</f>
        <v>93928800</v>
      </c>
      <c r="J736" s="63" t="n">
        <f aca="false">J737+J749</f>
        <v>95931500</v>
      </c>
      <c r="K736" s="63" t="n">
        <f aca="false">K737+K749</f>
        <v>-2699700</v>
      </c>
      <c r="L736" s="63" t="n">
        <f aca="false">L737+L749</f>
        <v>691800</v>
      </c>
      <c r="M736" s="63" t="n">
        <f aca="false">M737+M749</f>
        <v>5200</v>
      </c>
      <c r="N736" s="63" t="n">
        <f aca="false">N737+N749</f>
        <v>0</v>
      </c>
      <c r="O736" s="63" t="n">
        <f aca="false">O737+O749</f>
        <v>0</v>
      </c>
      <c r="P736" s="63" t="n">
        <f aca="false">P737+P749</f>
        <v>0</v>
      </c>
      <c r="Q736" s="63" t="n">
        <f aca="false">Q737+Q749</f>
        <v>0</v>
      </c>
      <c r="R736" s="63" t="n">
        <f aca="false">R737+R749</f>
        <v>0</v>
      </c>
      <c r="S736" s="63" t="n">
        <f aca="false">S737+S749</f>
        <v>0</v>
      </c>
      <c r="T736" s="63" t="n">
        <f aca="false">T737+T749</f>
        <v>0</v>
      </c>
      <c r="U736" s="63" t="n">
        <f aca="false">U737+U749</f>
        <v>0</v>
      </c>
      <c r="V736" s="63" t="n">
        <f aca="false">V737+V749</f>
        <v>0</v>
      </c>
    </row>
    <row r="737" s="78" customFormat="true" ht="19.35" hidden="false" customHeight="true" outlineLevel="0" collapsed="false">
      <c r="B737" s="114"/>
      <c r="C737" s="29" t="s">
        <v>77</v>
      </c>
      <c r="D737" s="33" t="n">
        <v>953</v>
      </c>
      <c r="E737" s="107" t="n">
        <v>10</v>
      </c>
      <c r="F737" s="108" t="s">
        <v>24</v>
      </c>
      <c r="G737" s="73"/>
      <c r="H737" s="67"/>
      <c r="I737" s="63" t="n">
        <f aca="false">SUM(J737:V737)</f>
        <v>83298400</v>
      </c>
      <c r="J737" s="63" t="n">
        <f aca="false">J738</f>
        <v>85394900</v>
      </c>
      <c r="K737" s="63" t="n">
        <f aca="false">K738</f>
        <v>-2793500</v>
      </c>
      <c r="L737" s="63" t="n">
        <f aca="false">L738</f>
        <v>691800</v>
      </c>
      <c r="M737" s="63" t="n">
        <f aca="false">M738</f>
        <v>5200</v>
      </c>
      <c r="N737" s="63" t="n">
        <f aca="false">N738</f>
        <v>0</v>
      </c>
      <c r="O737" s="63" t="n">
        <f aca="false">O738</f>
        <v>0</v>
      </c>
      <c r="P737" s="63" t="n">
        <f aca="false">P738</f>
        <v>0</v>
      </c>
      <c r="Q737" s="63" t="n">
        <f aca="false">Q738</f>
        <v>0</v>
      </c>
      <c r="R737" s="63" t="n">
        <f aca="false">R738</f>
        <v>0</v>
      </c>
      <c r="S737" s="63" t="n">
        <f aca="false">S738</f>
        <v>0</v>
      </c>
      <c r="T737" s="63" t="n">
        <f aca="false">T738</f>
        <v>0</v>
      </c>
      <c r="U737" s="63" t="n">
        <f aca="false">U738</f>
        <v>0</v>
      </c>
      <c r="V737" s="63" t="n">
        <f aca="false">V738</f>
        <v>0</v>
      </c>
    </row>
    <row r="738" s="78" customFormat="true" ht="35.2" hidden="false" customHeight="true" outlineLevel="0" collapsed="false">
      <c r="B738" s="86"/>
      <c r="C738" s="29" t="s">
        <v>167</v>
      </c>
      <c r="D738" s="88" t="n">
        <v>953</v>
      </c>
      <c r="E738" s="33" t="s">
        <v>42</v>
      </c>
      <c r="F738" s="33" t="s">
        <v>24</v>
      </c>
      <c r="G738" s="73" t="n">
        <v>5400000000</v>
      </c>
      <c r="H738" s="66"/>
      <c r="I738" s="63" t="n">
        <f aca="false">SUM(J738:V738)</f>
        <v>83298400</v>
      </c>
      <c r="J738" s="63" t="n">
        <f aca="false">J739+J741+J743+J745</f>
        <v>85394900</v>
      </c>
      <c r="K738" s="63" t="n">
        <f aca="false">K739+K741+K743+K745</f>
        <v>-2793500</v>
      </c>
      <c r="L738" s="63" t="n">
        <f aca="false">L739+L741+L743+L745</f>
        <v>691800</v>
      </c>
      <c r="M738" s="63" t="n">
        <f aca="false">M739+M741+M743+M745+M747</f>
        <v>5200</v>
      </c>
      <c r="N738" s="63" t="n">
        <f aca="false">N739+N741+N743+N745+N747</f>
        <v>0</v>
      </c>
      <c r="O738" s="63" t="n">
        <f aca="false">O739+O741+O743+O745+O747</f>
        <v>0</v>
      </c>
      <c r="P738" s="63" t="n">
        <f aca="false">P739+P741+P743+P745+P747</f>
        <v>0</v>
      </c>
      <c r="Q738" s="63" t="n">
        <f aca="false">Q739+Q741+Q743+Q745+Q747</f>
        <v>0</v>
      </c>
      <c r="R738" s="63" t="n">
        <f aca="false">R739+R741+R743+R745+R747</f>
        <v>0</v>
      </c>
      <c r="S738" s="63" t="n">
        <f aca="false">S739+S741+S743+S745+S747</f>
        <v>0</v>
      </c>
      <c r="T738" s="63" t="n">
        <f aca="false">T739+T741+T743+T745+T747</f>
        <v>0</v>
      </c>
      <c r="U738" s="63" t="n">
        <f aca="false">U739+U741+U743+U745+U747</f>
        <v>0</v>
      </c>
      <c r="V738" s="63" t="n">
        <f aca="false">V739+V741+V743</f>
        <v>0</v>
      </c>
    </row>
    <row r="739" s="78" customFormat="true" ht="83.2" hidden="false" customHeight="true" outlineLevel="0" collapsed="false">
      <c r="B739" s="86"/>
      <c r="C739" s="29" t="s">
        <v>172</v>
      </c>
      <c r="D739" s="88" t="n">
        <v>953</v>
      </c>
      <c r="E739" s="33" t="s">
        <v>42</v>
      </c>
      <c r="F739" s="33" t="s">
        <v>24</v>
      </c>
      <c r="G739" s="73" t="n">
        <v>5400069100</v>
      </c>
      <c r="H739" s="66"/>
      <c r="I739" s="63" t="n">
        <f aca="false">SUM(J739:V739)</f>
        <v>46643100</v>
      </c>
      <c r="J739" s="63" t="n">
        <f aca="false">J740</f>
        <v>46483400</v>
      </c>
      <c r="K739" s="63" t="n">
        <f aca="false">K740</f>
        <v>-529600</v>
      </c>
      <c r="L739" s="63" t="n">
        <f aca="false">L740</f>
        <v>689300</v>
      </c>
      <c r="M739" s="63" t="n">
        <f aca="false">M740</f>
        <v>0</v>
      </c>
      <c r="N739" s="63" t="n">
        <f aca="false">N740</f>
        <v>0</v>
      </c>
      <c r="O739" s="63" t="n">
        <f aca="false">O740</f>
        <v>0</v>
      </c>
      <c r="P739" s="63" t="n">
        <f aca="false">P740</f>
        <v>0</v>
      </c>
      <c r="Q739" s="63" t="n">
        <f aca="false">Q740</f>
        <v>0</v>
      </c>
      <c r="R739" s="63" t="n">
        <f aca="false">R740</f>
        <v>0</v>
      </c>
      <c r="S739" s="63" t="n">
        <f aca="false">S740</f>
        <v>0</v>
      </c>
      <c r="T739" s="63" t="n">
        <f aca="false">T740</f>
        <v>0</v>
      </c>
      <c r="U739" s="63" t="n">
        <f aca="false">U740</f>
        <v>0</v>
      </c>
      <c r="V739" s="63"/>
    </row>
    <row r="740" s="78" customFormat="true" ht="19.35" hidden="false" customHeight="true" outlineLevel="0" collapsed="false">
      <c r="B740" s="86"/>
      <c r="C740" s="29" t="s">
        <v>169</v>
      </c>
      <c r="D740" s="88" t="n">
        <v>953</v>
      </c>
      <c r="E740" s="33" t="s">
        <v>42</v>
      </c>
      <c r="F740" s="33" t="s">
        <v>24</v>
      </c>
      <c r="G740" s="73" t="n">
        <v>5400069100</v>
      </c>
      <c r="H740" s="66" t="n">
        <v>300</v>
      </c>
      <c r="I740" s="63" t="n">
        <f aca="false">SUM(J740:V740)</f>
        <v>46643100</v>
      </c>
      <c r="J740" s="63" t="n">
        <v>46483400</v>
      </c>
      <c r="K740" s="63" t="n">
        <v>-529600</v>
      </c>
      <c r="L740" s="63" t="n">
        <v>689300</v>
      </c>
      <c r="M740" s="63"/>
      <c r="N740" s="63"/>
      <c r="O740" s="63"/>
      <c r="P740" s="63"/>
      <c r="Q740" s="63"/>
      <c r="R740" s="63"/>
      <c r="S740" s="63"/>
      <c r="T740" s="63"/>
      <c r="U740" s="63"/>
      <c r="V740" s="63"/>
    </row>
    <row r="741" s="78" customFormat="true" ht="67.2" hidden="false" customHeight="true" outlineLevel="0" collapsed="false">
      <c r="B741" s="86"/>
      <c r="C741" s="29" t="s">
        <v>173</v>
      </c>
      <c r="D741" s="88" t="n">
        <v>953</v>
      </c>
      <c r="E741" s="33" t="s">
        <v>42</v>
      </c>
      <c r="F741" s="33" t="s">
        <v>24</v>
      </c>
      <c r="G741" s="73" t="n">
        <v>5400069110</v>
      </c>
      <c r="H741" s="66"/>
      <c r="I741" s="63" t="n">
        <f aca="false">SUM(J741:V741)</f>
        <v>520700</v>
      </c>
      <c r="J741" s="63" t="n">
        <f aca="false">J742</f>
        <v>265900</v>
      </c>
      <c r="K741" s="63" t="n">
        <f aca="false">K742</f>
        <v>-101700</v>
      </c>
      <c r="L741" s="63" t="n">
        <f aca="false">L742</f>
        <v>2500</v>
      </c>
      <c r="M741" s="63" t="n">
        <f aca="false">M742</f>
        <v>0</v>
      </c>
      <c r="N741" s="63" t="n">
        <f aca="false">N742</f>
        <v>0</v>
      </c>
      <c r="O741" s="63" t="n">
        <f aca="false">O742</f>
        <v>0</v>
      </c>
      <c r="P741" s="63" t="n">
        <f aca="false">P742</f>
        <v>0</v>
      </c>
      <c r="Q741" s="63" t="n">
        <f aca="false">Q742</f>
        <v>0</v>
      </c>
      <c r="R741" s="63" t="n">
        <f aca="false">R742</f>
        <v>354000</v>
      </c>
      <c r="S741" s="63" t="n">
        <f aca="false">S742</f>
        <v>0</v>
      </c>
      <c r="T741" s="63" t="n">
        <f aca="false">T742</f>
        <v>0</v>
      </c>
      <c r="U741" s="63" t="n">
        <f aca="false">U742</f>
        <v>0</v>
      </c>
      <c r="V741" s="63"/>
    </row>
    <row r="742" s="78" customFormat="true" ht="19.35" hidden="false" customHeight="true" outlineLevel="0" collapsed="false">
      <c r="B742" s="86"/>
      <c r="C742" s="29" t="s">
        <v>169</v>
      </c>
      <c r="D742" s="88" t="n">
        <v>953</v>
      </c>
      <c r="E742" s="33" t="s">
        <v>42</v>
      </c>
      <c r="F742" s="33" t="s">
        <v>24</v>
      </c>
      <c r="G742" s="73" t="n">
        <v>5400069110</v>
      </c>
      <c r="H742" s="66" t="n">
        <v>300</v>
      </c>
      <c r="I742" s="63" t="n">
        <f aca="false">SUM(J742:V742)</f>
        <v>520700</v>
      </c>
      <c r="J742" s="63" t="n">
        <v>265900</v>
      </c>
      <c r="K742" s="63" t="n">
        <v>-101700</v>
      </c>
      <c r="L742" s="63" t="n">
        <v>2500</v>
      </c>
      <c r="M742" s="63"/>
      <c r="N742" s="63"/>
      <c r="O742" s="63"/>
      <c r="P742" s="63"/>
      <c r="Q742" s="63"/>
      <c r="R742" s="63" t="n">
        <v>354000</v>
      </c>
      <c r="S742" s="63" t="n">
        <v>0</v>
      </c>
      <c r="T742" s="63" t="n">
        <v>0</v>
      </c>
      <c r="U742" s="63" t="n">
        <v>0</v>
      </c>
      <c r="V742" s="63"/>
    </row>
    <row r="743" s="78" customFormat="true" ht="51.2" hidden="false" customHeight="true" outlineLevel="0" collapsed="false">
      <c r="B743" s="86"/>
      <c r="C743" s="29" t="s">
        <v>174</v>
      </c>
      <c r="D743" s="88" t="n">
        <v>953</v>
      </c>
      <c r="E743" s="33" t="s">
        <v>42</v>
      </c>
      <c r="F743" s="33" t="s">
        <v>24</v>
      </c>
      <c r="G743" s="73" t="n">
        <v>5400069130</v>
      </c>
      <c r="H743" s="66"/>
      <c r="I743" s="63" t="n">
        <f aca="false">SUM(J743:V743)</f>
        <v>35710000</v>
      </c>
      <c r="J743" s="63" t="n">
        <f aca="false">J744</f>
        <v>38645600</v>
      </c>
      <c r="K743" s="63" t="n">
        <f aca="false">K744</f>
        <v>-2335600</v>
      </c>
      <c r="L743" s="63" t="n">
        <f aca="false">L744</f>
        <v>0</v>
      </c>
      <c r="M743" s="63" t="n">
        <f aca="false">M744</f>
        <v>0</v>
      </c>
      <c r="N743" s="63" t="n">
        <f aca="false">N744</f>
        <v>0</v>
      </c>
      <c r="O743" s="63" t="n">
        <f aca="false">O744</f>
        <v>0</v>
      </c>
      <c r="P743" s="63" t="n">
        <f aca="false">P744</f>
        <v>0</v>
      </c>
      <c r="Q743" s="63" t="n">
        <f aca="false">Q744</f>
        <v>0</v>
      </c>
      <c r="R743" s="63" t="n">
        <f aca="false">R744</f>
        <v>-600000</v>
      </c>
      <c r="S743" s="63" t="n">
        <f aca="false">S744</f>
        <v>0</v>
      </c>
      <c r="T743" s="63" t="n">
        <f aca="false">T744</f>
        <v>0</v>
      </c>
      <c r="U743" s="63" t="n">
        <f aca="false">U744</f>
        <v>0</v>
      </c>
      <c r="V743" s="63"/>
    </row>
    <row r="744" s="78" customFormat="true" ht="19.35" hidden="false" customHeight="true" outlineLevel="0" collapsed="false">
      <c r="B744" s="86"/>
      <c r="C744" s="29" t="s">
        <v>169</v>
      </c>
      <c r="D744" s="88" t="n">
        <v>953</v>
      </c>
      <c r="E744" s="33" t="s">
        <v>42</v>
      </c>
      <c r="F744" s="33" t="s">
        <v>24</v>
      </c>
      <c r="G744" s="73" t="n">
        <v>5400069130</v>
      </c>
      <c r="H744" s="66" t="n">
        <v>300</v>
      </c>
      <c r="I744" s="63" t="n">
        <f aca="false">SUM(J744:V744)</f>
        <v>35710000</v>
      </c>
      <c r="J744" s="63" t="n">
        <v>38645600</v>
      </c>
      <c r="K744" s="63" t="n">
        <v>-2335600</v>
      </c>
      <c r="L744" s="63" t="n">
        <v>0</v>
      </c>
      <c r="M744" s="63" t="n">
        <v>0</v>
      </c>
      <c r="N744" s="63" t="n">
        <v>0</v>
      </c>
      <c r="O744" s="63" t="n">
        <v>0</v>
      </c>
      <c r="P744" s="63" t="n">
        <v>0</v>
      </c>
      <c r="Q744" s="63" t="n">
        <v>0</v>
      </c>
      <c r="R744" s="63" t="n">
        <v>-600000</v>
      </c>
      <c r="S744" s="63" t="n">
        <v>0</v>
      </c>
      <c r="T744" s="63" t="n">
        <v>0</v>
      </c>
      <c r="U744" s="63" t="n">
        <v>0</v>
      </c>
      <c r="V744" s="63"/>
    </row>
    <row r="745" s="78" customFormat="true" ht="67.2" hidden="false" customHeight="true" outlineLevel="0" collapsed="false">
      <c r="B745" s="86"/>
      <c r="C745" s="29" t="s">
        <v>175</v>
      </c>
      <c r="D745" s="88" t="n">
        <v>953</v>
      </c>
      <c r="E745" s="33" t="s">
        <v>42</v>
      </c>
      <c r="F745" s="33" t="s">
        <v>24</v>
      </c>
      <c r="G745" s="73" t="n">
        <v>5400069140</v>
      </c>
      <c r="H745" s="66"/>
      <c r="I745" s="63" t="n">
        <f aca="false">SUM(J745:V745)</f>
        <v>419400</v>
      </c>
      <c r="J745" s="63" t="n">
        <f aca="false">J746</f>
        <v>0</v>
      </c>
      <c r="K745" s="63" t="n">
        <f aca="false">K746</f>
        <v>173400</v>
      </c>
      <c r="L745" s="63" t="n">
        <f aca="false">L746</f>
        <v>0</v>
      </c>
      <c r="M745" s="63" t="n">
        <f aca="false">M746</f>
        <v>0</v>
      </c>
      <c r="N745" s="63" t="n">
        <f aca="false">N746</f>
        <v>0</v>
      </c>
      <c r="O745" s="63" t="n">
        <f aca="false">O746</f>
        <v>0</v>
      </c>
      <c r="P745" s="63" t="n">
        <f aca="false">P746</f>
        <v>0</v>
      </c>
      <c r="Q745" s="63" t="n">
        <f aca="false">Q746</f>
        <v>0</v>
      </c>
      <c r="R745" s="63" t="n">
        <f aca="false">R746</f>
        <v>246000</v>
      </c>
      <c r="S745" s="63" t="n">
        <f aca="false">S746</f>
        <v>0</v>
      </c>
      <c r="T745" s="63" t="n">
        <f aca="false">T746</f>
        <v>0</v>
      </c>
      <c r="U745" s="63" t="n">
        <f aca="false">U746</f>
        <v>0</v>
      </c>
      <c r="V745" s="63"/>
    </row>
    <row r="746" s="78" customFormat="true" ht="19.35" hidden="false" customHeight="true" outlineLevel="0" collapsed="false">
      <c r="B746" s="86"/>
      <c r="C746" s="29" t="s">
        <v>169</v>
      </c>
      <c r="D746" s="88" t="n">
        <v>953</v>
      </c>
      <c r="E746" s="33" t="s">
        <v>42</v>
      </c>
      <c r="F746" s="33" t="s">
        <v>24</v>
      </c>
      <c r="G746" s="73" t="n">
        <v>5400069140</v>
      </c>
      <c r="H746" s="66" t="n">
        <v>300</v>
      </c>
      <c r="I746" s="63" t="n">
        <f aca="false">SUM(J746:V746)</f>
        <v>419400</v>
      </c>
      <c r="J746" s="63"/>
      <c r="K746" s="63" t="n">
        <v>173400</v>
      </c>
      <c r="L746" s="63" t="n">
        <v>0</v>
      </c>
      <c r="M746" s="63" t="n">
        <v>0</v>
      </c>
      <c r="N746" s="63" t="n">
        <v>0</v>
      </c>
      <c r="O746" s="63" t="n">
        <v>0</v>
      </c>
      <c r="P746" s="63" t="n">
        <v>0</v>
      </c>
      <c r="Q746" s="63" t="n">
        <v>0</v>
      </c>
      <c r="R746" s="63" t="n">
        <v>246000</v>
      </c>
      <c r="S746" s="63" t="n">
        <v>0</v>
      </c>
      <c r="T746" s="63" t="n">
        <v>0</v>
      </c>
      <c r="U746" s="63" t="n">
        <v>0</v>
      </c>
      <c r="V746" s="63"/>
    </row>
    <row r="747" s="78" customFormat="true" ht="115.2" hidden="false" customHeight="true" outlineLevel="0" collapsed="false">
      <c r="B747" s="86"/>
      <c r="C747" s="29" t="s">
        <v>176</v>
      </c>
      <c r="D747" s="88" t="n">
        <v>953</v>
      </c>
      <c r="E747" s="33" t="s">
        <v>42</v>
      </c>
      <c r="F747" s="33" t="s">
        <v>24</v>
      </c>
      <c r="G747" s="73" t="n">
        <v>5400069160</v>
      </c>
      <c r="H747" s="66"/>
      <c r="I747" s="63" t="n">
        <f aca="false">SUM(J747:V747)</f>
        <v>5200</v>
      </c>
      <c r="J747" s="63"/>
      <c r="K747" s="63"/>
      <c r="L747" s="63"/>
      <c r="M747" s="63" t="n">
        <f aca="false">M748</f>
        <v>5200</v>
      </c>
      <c r="N747" s="63" t="n">
        <f aca="false">N748</f>
        <v>0</v>
      </c>
      <c r="O747" s="63" t="n">
        <f aca="false">O748</f>
        <v>0</v>
      </c>
      <c r="P747" s="63" t="n">
        <f aca="false">P748</f>
        <v>0</v>
      </c>
      <c r="Q747" s="63" t="n">
        <f aca="false">Q748</f>
        <v>0</v>
      </c>
      <c r="R747" s="63" t="n">
        <f aca="false">R748</f>
        <v>0</v>
      </c>
      <c r="S747" s="63" t="n">
        <f aca="false">S748</f>
        <v>0</v>
      </c>
      <c r="T747" s="63" t="n">
        <f aca="false">T748</f>
        <v>0</v>
      </c>
      <c r="U747" s="63" t="n">
        <f aca="false">U748</f>
        <v>0</v>
      </c>
      <c r="V747" s="63"/>
    </row>
    <row r="748" s="78" customFormat="true" ht="19.35" hidden="false" customHeight="true" outlineLevel="0" collapsed="false">
      <c r="B748" s="86"/>
      <c r="C748" s="29" t="s">
        <v>169</v>
      </c>
      <c r="D748" s="88" t="n">
        <v>953</v>
      </c>
      <c r="E748" s="33" t="s">
        <v>42</v>
      </c>
      <c r="F748" s="33" t="s">
        <v>24</v>
      </c>
      <c r="G748" s="73" t="n">
        <v>5400069160</v>
      </c>
      <c r="H748" s="66" t="n">
        <v>300</v>
      </c>
      <c r="I748" s="63" t="n">
        <f aca="false">SUM(J748:V748)</f>
        <v>5200</v>
      </c>
      <c r="J748" s="63"/>
      <c r="K748" s="63"/>
      <c r="L748" s="63"/>
      <c r="M748" s="63" t="n">
        <v>5200</v>
      </c>
      <c r="N748" s="63" t="n">
        <v>0</v>
      </c>
      <c r="O748" s="63" t="n">
        <v>0</v>
      </c>
      <c r="P748" s="63" t="n">
        <v>0</v>
      </c>
      <c r="Q748" s="63" t="n">
        <v>0</v>
      </c>
      <c r="R748" s="63" t="n">
        <v>0</v>
      </c>
      <c r="S748" s="63" t="n">
        <v>0</v>
      </c>
      <c r="T748" s="63" t="n">
        <v>0</v>
      </c>
      <c r="U748" s="63" t="n">
        <v>0</v>
      </c>
      <c r="V748" s="63"/>
    </row>
    <row r="749" s="78" customFormat="true" ht="19.35" hidden="false" customHeight="true" outlineLevel="0" collapsed="false">
      <c r="B749" s="111"/>
      <c r="C749" s="29" t="s">
        <v>78</v>
      </c>
      <c r="D749" s="88" t="n">
        <v>953</v>
      </c>
      <c r="E749" s="33" t="s">
        <v>42</v>
      </c>
      <c r="F749" s="33" t="s">
        <v>28</v>
      </c>
      <c r="G749" s="73"/>
      <c r="H749" s="33"/>
      <c r="I749" s="63" t="n">
        <f aca="false">SUM(J749:V749)</f>
        <v>10630400</v>
      </c>
      <c r="J749" s="63" t="n">
        <f aca="false">J750</f>
        <v>10536600</v>
      </c>
      <c r="K749" s="63" t="n">
        <f aca="false">K750</f>
        <v>93800</v>
      </c>
      <c r="L749" s="63" t="n">
        <f aca="false">L750</f>
        <v>0</v>
      </c>
      <c r="M749" s="63" t="n">
        <f aca="false">M750</f>
        <v>0</v>
      </c>
      <c r="N749" s="63" t="n">
        <f aca="false">N750</f>
        <v>0</v>
      </c>
      <c r="O749" s="63" t="n">
        <f aca="false">O750</f>
        <v>0</v>
      </c>
      <c r="P749" s="63" t="n">
        <f aca="false">P750</f>
        <v>0</v>
      </c>
      <c r="Q749" s="63" t="n">
        <f aca="false">Q750</f>
        <v>0</v>
      </c>
      <c r="R749" s="63" t="n">
        <f aca="false">R750</f>
        <v>0</v>
      </c>
      <c r="S749" s="63" t="n">
        <f aca="false">S750</f>
        <v>0</v>
      </c>
      <c r="T749" s="63" t="n">
        <f aca="false">T750</f>
        <v>0</v>
      </c>
      <c r="U749" s="63" t="n">
        <f aca="false">U750</f>
        <v>0</v>
      </c>
      <c r="V749" s="63" t="n">
        <f aca="false">V750</f>
        <v>0</v>
      </c>
    </row>
    <row r="750" s="78" customFormat="true" ht="19.35" hidden="false" customHeight="true" outlineLevel="0" collapsed="false">
      <c r="B750" s="86"/>
      <c r="C750" s="29" t="s">
        <v>105</v>
      </c>
      <c r="D750" s="88" t="n">
        <v>953</v>
      </c>
      <c r="E750" s="33" t="s">
        <v>42</v>
      </c>
      <c r="F750" s="33" t="s">
        <v>28</v>
      </c>
      <c r="G750" s="73" t="n">
        <v>5000000000</v>
      </c>
      <c r="H750" s="66"/>
      <c r="I750" s="63" t="n">
        <f aca="false">SUM(J750:V750)</f>
        <v>10630400</v>
      </c>
      <c r="J750" s="63" t="n">
        <f aca="false">J751</f>
        <v>10536600</v>
      </c>
      <c r="K750" s="63" t="n">
        <f aca="false">K751</f>
        <v>93800</v>
      </c>
      <c r="L750" s="63" t="n">
        <f aca="false">L751</f>
        <v>0</v>
      </c>
      <c r="M750" s="63" t="n">
        <f aca="false">M751</f>
        <v>0</v>
      </c>
      <c r="N750" s="63" t="n">
        <f aca="false">N751</f>
        <v>0</v>
      </c>
      <c r="O750" s="63" t="n">
        <f aca="false">O751</f>
        <v>0</v>
      </c>
      <c r="P750" s="63" t="n">
        <f aca="false">P751</f>
        <v>0</v>
      </c>
      <c r="Q750" s="63" t="n">
        <f aca="false">Q751</f>
        <v>0</v>
      </c>
      <c r="R750" s="63" t="n">
        <f aca="false">R751</f>
        <v>0</v>
      </c>
      <c r="S750" s="63" t="n">
        <f aca="false">S751</f>
        <v>0</v>
      </c>
      <c r="T750" s="63" t="n">
        <f aca="false">T751</f>
        <v>0</v>
      </c>
      <c r="U750" s="63" t="n">
        <f aca="false">U751</f>
        <v>0</v>
      </c>
      <c r="V750" s="63" t="n">
        <f aca="false">V751</f>
        <v>0</v>
      </c>
    </row>
    <row r="751" s="78" customFormat="true" ht="35.2" hidden="false" customHeight="true" outlineLevel="0" collapsed="false">
      <c r="B751" s="86"/>
      <c r="C751" s="29" t="s">
        <v>114</v>
      </c>
      <c r="D751" s="88" t="n">
        <v>953</v>
      </c>
      <c r="E751" s="33" t="s">
        <v>42</v>
      </c>
      <c r="F751" s="33" t="s">
        <v>28</v>
      </c>
      <c r="G751" s="73" t="n">
        <v>5020000000</v>
      </c>
      <c r="H751" s="66"/>
      <c r="I751" s="63" t="n">
        <f aca="false">SUM(J751:V751)</f>
        <v>10630400</v>
      </c>
      <c r="J751" s="63" t="n">
        <f aca="false">J752+J756+J760</f>
        <v>10536600</v>
      </c>
      <c r="K751" s="63" t="n">
        <f aca="false">K752+K756+K760</f>
        <v>93800</v>
      </c>
      <c r="L751" s="63" t="n">
        <f aca="false">L752+L756+L760</f>
        <v>0</v>
      </c>
      <c r="M751" s="63" t="n">
        <f aca="false">M752+M756+M760</f>
        <v>0</v>
      </c>
      <c r="N751" s="63" t="n">
        <f aca="false">N752+N756+N760</f>
        <v>0</v>
      </c>
      <c r="O751" s="63" t="n">
        <f aca="false">O752+O756+O760</f>
        <v>0</v>
      </c>
      <c r="P751" s="63" t="n">
        <f aca="false">P752+P756+P760</f>
        <v>0</v>
      </c>
      <c r="Q751" s="63" t="n">
        <f aca="false">Q752+Q756+Q760</f>
        <v>0</v>
      </c>
      <c r="R751" s="63" t="n">
        <f aca="false">R752+R756+R760</f>
        <v>0</v>
      </c>
      <c r="S751" s="63" t="n">
        <f aca="false">S752+S756+S760</f>
        <v>0</v>
      </c>
      <c r="T751" s="63" t="n">
        <f aca="false">T752+T756+T760</f>
        <v>0</v>
      </c>
      <c r="U751" s="63" t="n">
        <f aca="false">U752+U756+U760</f>
        <v>0</v>
      </c>
      <c r="V751" s="63" t="n">
        <f aca="false">V752+V756+V760</f>
        <v>0</v>
      </c>
    </row>
    <row r="752" customFormat="false" ht="163.2" hidden="false" customHeight="true" outlineLevel="0" collapsed="false">
      <c r="A752" s="78"/>
      <c r="C752" s="29" t="s">
        <v>120</v>
      </c>
      <c r="D752" s="88" t="n">
        <v>953</v>
      </c>
      <c r="E752" s="33" t="s">
        <v>42</v>
      </c>
      <c r="F752" s="33" t="s">
        <v>28</v>
      </c>
      <c r="G752" s="73" t="n">
        <v>5020069170</v>
      </c>
      <c r="H752" s="67"/>
      <c r="I752" s="63" t="n">
        <f aca="false">SUM(J752:V752)</f>
        <v>992600</v>
      </c>
      <c r="J752" s="63" t="n">
        <f aca="false">J753+J754+J755</f>
        <v>984400</v>
      </c>
      <c r="K752" s="63" t="n">
        <f aca="false">K753+K754+K755</f>
        <v>8200</v>
      </c>
      <c r="L752" s="63" t="n">
        <f aca="false">L753+L754+L755</f>
        <v>0</v>
      </c>
      <c r="M752" s="63" t="n">
        <f aca="false">M753+M754+M755</f>
        <v>0</v>
      </c>
      <c r="N752" s="63" t="n">
        <f aca="false">N753+N754+N755</f>
        <v>0</v>
      </c>
      <c r="O752" s="63" t="n">
        <f aca="false">O753+O754+O755</f>
        <v>0</v>
      </c>
      <c r="P752" s="63" t="n">
        <f aca="false">P753+P754+P755</f>
        <v>0</v>
      </c>
      <c r="Q752" s="63" t="n">
        <f aca="false">Q753+Q754+Q755</f>
        <v>0</v>
      </c>
      <c r="R752" s="63" t="n">
        <f aca="false">R753+R754+R755</f>
        <v>0</v>
      </c>
      <c r="S752" s="63" t="n">
        <f aca="false">S753+S754+S755</f>
        <v>0</v>
      </c>
      <c r="T752" s="63" t="n">
        <f aca="false">T753+T754+T755</f>
        <v>0</v>
      </c>
      <c r="U752" s="63" t="n">
        <f aca="false">U753+U754+U755</f>
        <v>0</v>
      </c>
      <c r="V752" s="63" t="n">
        <f aca="false">V753+V754+V755</f>
        <v>0</v>
      </c>
    </row>
    <row r="753" customFormat="false" ht="67.2" hidden="false" customHeight="true" outlineLevel="0" collapsed="false">
      <c r="A753" s="78"/>
      <c r="C753" s="29" t="s">
        <v>121</v>
      </c>
      <c r="D753" s="88" t="n">
        <v>953</v>
      </c>
      <c r="E753" s="33" t="s">
        <v>42</v>
      </c>
      <c r="F753" s="33" t="s">
        <v>28</v>
      </c>
      <c r="G753" s="73" t="n">
        <v>5020069170</v>
      </c>
      <c r="H753" s="67" t="n">
        <v>100</v>
      </c>
      <c r="I753" s="63" t="n">
        <f aca="false">SUM(J753:V753)</f>
        <v>930600</v>
      </c>
      <c r="J753" s="63" t="n">
        <v>822400</v>
      </c>
      <c r="K753" s="63" t="n">
        <v>8200</v>
      </c>
      <c r="L753" s="63" t="n">
        <v>0</v>
      </c>
      <c r="M753" s="63" t="n">
        <v>100000</v>
      </c>
      <c r="N753" s="63" t="n">
        <v>0</v>
      </c>
      <c r="O753" s="63" t="n">
        <v>0</v>
      </c>
      <c r="P753" s="63" t="n">
        <v>0</v>
      </c>
      <c r="Q753" s="63" t="n">
        <v>0</v>
      </c>
      <c r="R753" s="63" t="n">
        <v>0</v>
      </c>
      <c r="S753" s="63" t="n">
        <v>0</v>
      </c>
      <c r="T753" s="63" t="n">
        <v>0</v>
      </c>
      <c r="U753" s="63" t="n">
        <v>0</v>
      </c>
      <c r="V753" s="63"/>
    </row>
    <row r="754" customFormat="false" ht="35.2" hidden="false" customHeight="true" outlineLevel="0" collapsed="false">
      <c r="A754" s="78"/>
      <c r="C754" s="29" t="s">
        <v>111</v>
      </c>
      <c r="D754" s="88" t="n">
        <v>953</v>
      </c>
      <c r="E754" s="33" t="s">
        <v>42</v>
      </c>
      <c r="F754" s="33" t="s">
        <v>28</v>
      </c>
      <c r="G754" s="73" t="n">
        <v>5020069170</v>
      </c>
      <c r="H754" s="67" t="n">
        <v>200</v>
      </c>
      <c r="I754" s="63" t="n">
        <f aca="false">SUM(J754:V754)</f>
        <v>61900</v>
      </c>
      <c r="J754" s="63" t="n">
        <v>161900</v>
      </c>
      <c r="K754" s="63" t="n">
        <v>0</v>
      </c>
      <c r="L754" s="63" t="n">
        <v>0</v>
      </c>
      <c r="M754" s="63" t="n">
        <v>-100000</v>
      </c>
      <c r="N754" s="63" t="n">
        <v>0</v>
      </c>
      <c r="O754" s="63" t="n">
        <v>0</v>
      </c>
      <c r="P754" s="63" t="n">
        <v>0</v>
      </c>
      <c r="Q754" s="63" t="n">
        <v>0</v>
      </c>
      <c r="R754" s="63" t="n">
        <v>0</v>
      </c>
      <c r="S754" s="63" t="n">
        <v>0</v>
      </c>
      <c r="T754" s="63" t="n">
        <v>0</v>
      </c>
      <c r="U754" s="63" t="n">
        <v>0</v>
      </c>
      <c r="V754" s="63"/>
    </row>
    <row r="755" customFormat="false" ht="17.6" hidden="false" customHeight="false" outlineLevel="0" collapsed="false">
      <c r="A755" s="78"/>
      <c r="C755" s="29" t="s">
        <v>115</v>
      </c>
      <c r="D755" s="88" t="n">
        <v>953</v>
      </c>
      <c r="E755" s="33" t="s">
        <v>42</v>
      </c>
      <c r="F755" s="33" t="s">
        <v>28</v>
      </c>
      <c r="G755" s="73" t="n">
        <v>5020069170</v>
      </c>
      <c r="H755" s="66" t="n">
        <v>800</v>
      </c>
      <c r="I755" s="63" t="n">
        <f aca="false">SUM(J755:V755)</f>
        <v>100</v>
      </c>
      <c r="J755" s="63" t="n">
        <v>100</v>
      </c>
      <c r="K755" s="63" t="n">
        <v>0</v>
      </c>
      <c r="L755" s="63" t="n">
        <v>0</v>
      </c>
      <c r="M755" s="63" t="n">
        <v>0</v>
      </c>
      <c r="N755" s="63" t="n">
        <v>0</v>
      </c>
      <c r="O755" s="63" t="n">
        <v>0</v>
      </c>
      <c r="P755" s="63" t="n">
        <v>0</v>
      </c>
      <c r="Q755" s="63" t="n">
        <v>0</v>
      </c>
      <c r="R755" s="63" t="n">
        <v>0</v>
      </c>
      <c r="S755" s="63" t="n">
        <v>0</v>
      </c>
      <c r="T755" s="63" t="n">
        <v>0</v>
      </c>
      <c r="U755" s="63" t="n">
        <v>0</v>
      </c>
      <c r="V755" s="115" t="n">
        <v>0</v>
      </c>
    </row>
    <row r="756" customFormat="false" ht="67.2" hidden="false" customHeight="true" outlineLevel="0" collapsed="false">
      <c r="A756" s="78"/>
      <c r="C756" s="29" t="s">
        <v>122</v>
      </c>
      <c r="D756" s="88" t="n">
        <v>953</v>
      </c>
      <c r="E756" s="33" t="s">
        <v>42</v>
      </c>
      <c r="F756" s="33" t="s">
        <v>28</v>
      </c>
      <c r="G756" s="73" t="n">
        <v>5020069180</v>
      </c>
      <c r="H756" s="66"/>
      <c r="I756" s="63" t="n">
        <f aca="false">SUM(J756:V756)</f>
        <v>730000</v>
      </c>
      <c r="J756" s="63" t="n">
        <f aca="false">J757+J758+J759</f>
        <v>723600</v>
      </c>
      <c r="K756" s="63" t="n">
        <f aca="false">K757+K758+K759</f>
        <v>6400</v>
      </c>
      <c r="L756" s="63" t="n">
        <f aca="false">L757+L758+L759</f>
        <v>0</v>
      </c>
      <c r="M756" s="63" t="n">
        <f aca="false">M757+M758+M759</f>
        <v>0</v>
      </c>
      <c r="N756" s="63" t="n">
        <f aca="false">N757+N758+N759</f>
        <v>0</v>
      </c>
      <c r="O756" s="63" t="n">
        <f aca="false">O757+O758+O759</f>
        <v>0</v>
      </c>
      <c r="P756" s="63" t="n">
        <f aca="false">P757+P758+P759</f>
        <v>0</v>
      </c>
      <c r="Q756" s="63" t="n">
        <f aca="false">Q757+Q758+Q759</f>
        <v>0</v>
      </c>
      <c r="R756" s="63" t="n">
        <f aca="false">R757+R758+R759</f>
        <v>0</v>
      </c>
      <c r="S756" s="63" t="n">
        <f aca="false">S757+S758+S759</f>
        <v>0</v>
      </c>
      <c r="T756" s="63" t="n">
        <f aca="false">T757+T758+T759</f>
        <v>0</v>
      </c>
      <c r="U756" s="63" t="n">
        <f aca="false">U757+U758+U759</f>
        <v>0</v>
      </c>
      <c r="V756" s="115"/>
    </row>
    <row r="757" customFormat="false" ht="67.2" hidden="false" customHeight="true" outlineLevel="0" collapsed="false">
      <c r="A757" s="78"/>
      <c r="C757" s="29" t="s">
        <v>121</v>
      </c>
      <c r="D757" s="88" t="n">
        <v>953</v>
      </c>
      <c r="E757" s="33" t="s">
        <v>42</v>
      </c>
      <c r="F757" s="33" t="s">
        <v>28</v>
      </c>
      <c r="G757" s="73" t="n">
        <v>5020069180</v>
      </c>
      <c r="H757" s="66" t="n">
        <v>100</v>
      </c>
      <c r="I757" s="63" t="n">
        <f aca="false">SUM(J757:V757)</f>
        <v>689500</v>
      </c>
      <c r="J757" s="63" t="n">
        <v>642600</v>
      </c>
      <c r="K757" s="63" t="n">
        <v>6400</v>
      </c>
      <c r="L757" s="63" t="n">
        <v>0</v>
      </c>
      <c r="M757" s="63" t="n">
        <v>40500</v>
      </c>
      <c r="N757" s="63" t="n">
        <v>0</v>
      </c>
      <c r="O757" s="63" t="n">
        <v>0</v>
      </c>
      <c r="P757" s="63" t="n">
        <v>0</v>
      </c>
      <c r="Q757" s="63" t="n">
        <v>0</v>
      </c>
      <c r="R757" s="63" t="n">
        <v>0</v>
      </c>
      <c r="S757" s="63" t="n">
        <v>0</v>
      </c>
      <c r="T757" s="63" t="n">
        <v>0</v>
      </c>
      <c r="U757" s="63" t="n">
        <v>0</v>
      </c>
      <c r="V757" s="115"/>
    </row>
    <row r="758" customFormat="false" ht="35.2" hidden="false" customHeight="true" outlineLevel="0" collapsed="false">
      <c r="A758" s="78"/>
      <c r="C758" s="29" t="s">
        <v>111</v>
      </c>
      <c r="D758" s="88" t="n">
        <v>953</v>
      </c>
      <c r="E758" s="33" t="s">
        <v>42</v>
      </c>
      <c r="F758" s="33" t="s">
        <v>28</v>
      </c>
      <c r="G758" s="73" t="n">
        <v>5020069180</v>
      </c>
      <c r="H758" s="66" t="n">
        <v>200</v>
      </c>
      <c r="I758" s="63" t="n">
        <f aca="false">SUM(J758:V758)</f>
        <v>40400</v>
      </c>
      <c r="J758" s="63" t="n">
        <v>80900</v>
      </c>
      <c r="M758" s="63" t="n">
        <v>-40500</v>
      </c>
      <c r="N758" s="63" t="n">
        <v>0</v>
      </c>
      <c r="O758" s="63" t="n">
        <v>0</v>
      </c>
      <c r="P758" s="63" t="n">
        <v>0</v>
      </c>
      <c r="Q758" s="63" t="n">
        <v>0</v>
      </c>
      <c r="R758" s="63" t="n">
        <v>0</v>
      </c>
      <c r="S758" s="63" t="n">
        <v>0</v>
      </c>
      <c r="T758" s="63" t="n">
        <v>0</v>
      </c>
      <c r="U758" s="63" t="n">
        <v>0</v>
      </c>
      <c r="V758" s="115"/>
    </row>
    <row r="759" customFormat="false" ht="17.6" hidden="false" customHeight="false" outlineLevel="0" collapsed="false">
      <c r="A759" s="78"/>
      <c r="C759" s="29" t="s">
        <v>115</v>
      </c>
      <c r="D759" s="88" t="n">
        <v>953</v>
      </c>
      <c r="E759" s="33" t="s">
        <v>42</v>
      </c>
      <c r="F759" s="33" t="s">
        <v>28</v>
      </c>
      <c r="G759" s="73" t="n">
        <v>5020069180</v>
      </c>
      <c r="H759" s="66" t="n">
        <v>800</v>
      </c>
      <c r="I759" s="63" t="n">
        <f aca="false">SUM(J759:V759)</f>
        <v>100</v>
      </c>
      <c r="J759" s="63" t="n">
        <v>100</v>
      </c>
      <c r="V759" s="115"/>
    </row>
    <row r="760" customFormat="false" ht="51.2" hidden="false" customHeight="true" outlineLevel="0" collapsed="false">
      <c r="A760" s="78"/>
      <c r="C760" s="29" t="s">
        <v>123</v>
      </c>
      <c r="D760" s="88" t="n">
        <v>953</v>
      </c>
      <c r="E760" s="33" t="s">
        <v>42</v>
      </c>
      <c r="F760" s="33" t="s">
        <v>28</v>
      </c>
      <c r="G760" s="73" t="n">
        <v>5020069190</v>
      </c>
      <c r="H760" s="66"/>
      <c r="I760" s="63" t="n">
        <f aca="false">SUM(J760:V760)</f>
        <v>8907800</v>
      </c>
      <c r="J760" s="63" t="n">
        <f aca="false">J761+J762+J763</f>
        <v>8828600</v>
      </c>
      <c r="K760" s="63" t="n">
        <f aca="false">K761+K762+K763</f>
        <v>79200</v>
      </c>
      <c r="L760" s="63" t="n">
        <f aca="false">L761+L762+L763</f>
        <v>0</v>
      </c>
      <c r="M760" s="63" t="n">
        <f aca="false">M761+M762+M763</f>
        <v>0</v>
      </c>
      <c r="N760" s="63" t="n">
        <f aca="false">N761+N762+N763</f>
        <v>0</v>
      </c>
      <c r="O760" s="63" t="n">
        <f aca="false">O761+O762+O763</f>
        <v>0</v>
      </c>
      <c r="P760" s="63" t="n">
        <f aca="false">P761+P762+P763</f>
        <v>0</v>
      </c>
      <c r="Q760" s="63" t="n">
        <f aca="false">Q761+Q762+Q763</f>
        <v>0</v>
      </c>
      <c r="R760" s="63" t="n">
        <f aca="false">R761+R762+R763</f>
        <v>0</v>
      </c>
      <c r="S760" s="63" t="n">
        <f aca="false">S761+S762+S763</f>
        <v>0</v>
      </c>
      <c r="T760" s="63" t="n">
        <f aca="false">T761+T762+T763</f>
        <v>0</v>
      </c>
      <c r="U760" s="63" t="n">
        <f aca="false">U761+U762+U763</f>
        <v>0</v>
      </c>
      <c r="V760" s="115"/>
    </row>
    <row r="761" customFormat="false" ht="67.2" hidden="false" customHeight="true" outlineLevel="0" collapsed="false">
      <c r="A761" s="78"/>
      <c r="C761" s="29" t="s">
        <v>121</v>
      </c>
      <c r="D761" s="88" t="n">
        <v>953</v>
      </c>
      <c r="E761" s="33" t="s">
        <v>42</v>
      </c>
      <c r="F761" s="33" t="s">
        <v>28</v>
      </c>
      <c r="G761" s="73" t="n">
        <v>5020069190</v>
      </c>
      <c r="H761" s="66" t="n">
        <v>100</v>
      </c>
      <c r="I761" s="63" t="n">
        <f aca="false">SUM(J761:V761)</f>
        <v>8216800</v>
      </c>
      <c r="J761" s="63" t="n">
        <v>7937600</v>
      </c>
      <c r="K761" s="63" t="n">
        <v>79200</v>
      </c>
      <c r="L761" s="63" t="n">
        <v>0</v>
      </c>
      <c r="M761" s="63" t="n">
        <v>200000</v>
      </c>
      <c r="N761" s="63" t="n">
        <v>0</v>
      </c>
      <c r="O761" s="63" t="n">
        <v>0</v>
      </c>
      <c r="P761" s="63" t="n">
        <v>0</v>
      </c>
      <c r="Q761" s="63" t="n">
        <v>0</v>
      </c>
      <c r="R761" s="63" t="n">
        <v>0</v>
      </c>
      <c r="S761" s="63" t="n">
        <v>0</v>
      </c>
      <c r="T761" s="63" t="n">
        <v>0</v>
      </c>
      <c r="U761" s="63" t="n">
        <v>0</v>
      </c>
      <c r="V761" s="115"/>
    </row>
    <row r="762" customFormat="false" ht="35.2" hidden="false" customHeight="true" outlineLevel="0" collapsed="false">
      <c r="A762" s="78"/>
      <c r="C762" s="29" t="s">
        <v>111</v>
      </c>
      <c r="D762" s="88" t="n">
        <v>953</v>
      </c>
      <c r="E762" s="33" t="s">
        <v>42</v>
      </c>
      <c r="F762" s="33" t="s">
        <v>28</v>
      </c>
      <c r="G762" s="73" t="n">
        <v>5020069190</v>
      </c>
      <c r="H762" s="66" t="n">
        <v>200</v>
      </c>
      <c r="I762" s="63" t="n">
        <f aca="false">SUM(J762:V762)</f>
        <v>690400</v>
      </c>
      <c r="J762" s="63" t="n">
        <v>890400</v>
      </c>
      <c r="M762" s="63" t="n">
        <v>-200000</v>
      </c>
      <c r="N762" s="63" t="n">
        <v>0</v>
      </c>
      <c r="O762" s="63" t="n">
        <v>0</v>
      </c>
      <c r="P762" s="63" t="n">
        <v>0</v>
      </c>
      <c r="Q762" s="63" t="n">
        <v>0</v>
      </c>
      <c r="R762" s="63" t="n">
        <v>0</v>
      </c>
      <c r="S762" s="63" t="n">
        <v>0</v>
      </c>
      <c r="T762" s="63" t="n">
        <v>0</v>
      </c>
      <c r="U762" s="63" t="n">
        <v>0</v>
      </c>
      <c r="V762" s="115"/>
    </row>
    <row r="763" customFormat="false" ht="17.6" hidden="false" customHeight="false" outlineLevel="0" collapsed="false">
      <c r="A763" s="78"/>
      <c r="C763" s="29" t="s">
        <v>115</v>
      </c>
      <c r="D763" s="88" t="n">
        <v>953</v>
      </c>
      <c r="E763" s="33" t="s">
        <v>42</v>
      </c>
      <c r="F763" s="33" t="s">
        <v>28</v>
      </c>
      <c r="G763" s="73" t="n">
        <v>5020069190</v>
      </c>
      <c r="H763" s="66" t="n">
        <v>800</v>
      </c>
      <c r="I763" s="63" t="n">
        <f aca="false">SUM(J763:V763)</f>
        <v>600</v>
      </c>
      <c r="J763" s="63" t="n">
        <v>600</v>
      </c>
      <c r="V763" s="115"/>
    </row>
    <row r="764" customFormat="false" ht="17.35" hidden="false" customHeight="false" outlineLevel="0" collapsed="false">
      <c r="A764" s="78"/>
      <c r="D764" s="88"/>
      <c r="E764" s="33"/>
      <c r="F764" s="33"/>
      <c r="H764" s="66"/>
      <c r="I764" s="63"/>
      <c r="V764" s="115"/>
    </row>
    <row r="765" customFormat="false" ht="17.35" hidden="false" customHeight="false" outlineLevel="0" collapsed="false">
      <c r="A765" s="78"/>
      <c r="C765" s="25"/>
      <c r="D765" s="88"/>
      <c r="E765" s="72"/>
      <c r="F765" s="72"/>
      <c r="H765" s="46"/>
      <c r="I765" s="116"/>
    </row>
    <row r="766" customFormat="false" ht="17.6" hidden="false" customHeight="false" outlineLevel="0" collapsed="false">
      <c r="C766" s="29" t="str">
        <f aca="false">'приложение 6'!B58</f>
        <v>Начальник финансового управления</v>
      </c>
      <c r="D766" s="67"/>
      <c r="E766" s="117"/>
      <c r="F766" s="46"/>
      <c r="H766" s="46"/>
      <c r="I766" s="46"/>
    </row>
    <row r="767" customFormat="false" ht="17.6" hidden="false" customHeight="false" outlineLevel="0" collapsed="false">
      <c r="C767" s="29" t="str">
        <f aca="false">'приложение 6'!B59</f>
        <v>администрации муниципального образования</v>
      </c>
      <c r="D767" s="67"/>
      <c r="E767" s="117"/>
      <c r="F767" s="46"/>
      <c r="H767" s="46"/>
      <c r="I767" s="46"/>
    </row>
    <row r="768" customFormat="false" ht="17.6" hidden="false" customHeight="false" outlineLevel="0" collapsed="false">
      <c r="C768" s="29" t="str">
        <f aca="false">'приложение 6'!B60</f>
        <v>Белореченский район</v>
      </c>
      <c r="D768" s="67"/>
      <c r="E768" s="117"/>
      <c r="F768" s="46"/>
      <c r="H768" s="46"/>
      <c r="I768" s="46" t="str">
        <f aca="false">'приложение 6'!D60</f>
        <v>Е.А. Греков</v>
      </c>
    </row>
  </sheetData>
  <mergeCells count="19">
    <mergeCell ref="H2:L2"/>
    <mergeCell ref="C3:J3"/>
    <mergeCell ref="B5:B6"/>
    <mergeCell ref="C5:C6"/>
    <mergeCell ref="D5:H5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7"/>
  </mergeCells>
  <printOptions headings="false" gridLines="false" gridLinesSet="true" horizontalCentered="false" verticalCentered="false"/>
  <pageMargins left="0.196527777777778" right="0.196527777777778" top="0.7875" bottom="0.196527777777778" header="0.511805555555555" footer="0.511805555555555"/>
  <pageSetup paperSize="9" scale="97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138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2023-07-07T07:37:23Z</cp:lastPrinted>
  <dcterms:modified xsi:type="dcterms:W3CDTF">2023-07-07T07:37:57Z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0</vt:bool>
  </property>
</Properties>
</file>